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SKV 2014_EDIT\KSKV DVM VOKASIONAL K2\KSKV DVM PENGURUSAN PERNIAGAAN\"/>
    </mc:Choice>
  </mc:AlternateContent>
  <bookViews>
    <workbookView xWindow="1365" yWindow="405" windowWidth="10635" windowHeight="5160"/>
  </bookViews>
  <sheets>
    <sheet name="PENG PERNIAGAAN" sheetId="28" r:id="rId1"/>
  </sheets>
  <calcPr calcId="152511"/>
</workbook>
</file>

<file path=xl/calcChain.xml><?xml version="1.0" encoding="utf-8"?>
<calcChain xmlns="http://schemas.openxmlformats.org/spreadsheetml/2006/main">
  <c r="U23" i="28" l="1"/>
  <c r="Q23" i="28"/>
  <c r="T23" i="28" l="1"/>
  <c r="S23" i="28"/>
  <c r="M23" i="28"/>
  <c r="L23" i="28"/>
  <c r="K23" i="28"/>
  <c r="I23" i="28"/>
  <c r="H23" i="28"/>
  <c r="G23" i="28"/>
  <c r="T45" i="28"/>
  <c r="S45" i="28"/>
  <c r="P45" i="28"/>
  <c r="K45" i="28"/>
  <c r="L45" i="28"/>
  <c r="H45" i="28"/>
  <c r="G45" i="28"/>
  <c r="O45" i="28"/>
  <c r="I45" i="28"/>
  <c r="M45" i="28"/>
  <c r="S49" i="28" l="1"/>
  <c r="T46" i="28"/>
  <c r="K50" i="28"/>
  <c r="L46" i="28"/>
  <c r="Q45" i="28"/>
  <c r="Q46" i="28" s="1"/>
  <c r="I46" i="28"/>
  <c r="G50" i="28"/>
  <c r="S46" i="28"/>
  <c r="G49" i="28"/>
  <c r="O50" i="28"/>
  <c r="P46" i="28"/>
  <c r="O46" i="28"/>
  <c r="K46" i="28"/>
  <c r="U45" i="28"/>
  <c r="U46" i="28" s="1"/>
  <c r="M46" i="28"/>
  <c r="K49" i="28"/>
  <c r="G46" i="28"/>
  <c r="S50" i="28"/>
  <c r="G54" i="28"/>
  <c r="W23" i="28"/>
  <c r="H46" i="28"/>
  <c r="O49" i="28"/>
  <c r="O52" i="28" l="1"/>
  <c r="S52" i="28"/>
  <c r="K52" i="28"/>
  <c r="W45" i="28"/>
  <c r="G52" i="28"/>
  <c r="G55" i="28" l="1"/>
  <c r="W46" i="28"/>
  <c r="X23" i="28" s="1"/>
  <c r="X45" i="28" l="1"/>
  <c r="G56" i="28"/>
  <c r="H54" i="28" s="1"/>
  <c r="H55" i="28" l="1"/>
  <c r="H56" i="28" s="1"/>
</calcChain>
</file>

<file path=xl/comments1.xml><?xml version="1.0" encoding="utf-8"?>
<comments xmlns="http://schemas.openxmlformats.org/spreadsheetml/2006/main">
  <authors>
    <author>Valued Acer Customer</author>
    <author>Acer</author>
  </authors>
  <commentList>
    <comment ref="G52" authorId="0" shapeId="0">
      <text>
        <r>
          <rPr>
            <b/>
            <sz val="10"/>
            <color indexed="81"/>
            <rFont val="Tahoma"/>
            <family val="2"/>
          </rPr>
          <t>Sila rujuk Jadual Waktu Sem 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2" authorId="0" shapeId="0">
      <text>
        <r>
          <rPr>
            <b/>
            <sz val="10"/>
            <color indexed="81"/>
            <rFont val="Tahoma"/>
            <family val="2"/>
          </rPr>
          <t>Sila Rujuk Jadual Waktu Sem 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2" authorId="0" shapeId="0">
      <text>
        <r>
          <rPr>
            <b/>
            <sz val="10"/>
            <color indexed="81"/>
            <rFont val="Tahoma"/>
            <family val="2"/>
          </rPr>
          <t>Sila Rujuk Jadual Waktu Sem 7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52" authorId="0" shapeId="0">
      <text>
        <r>
          <rPr>
            <b/>
            <sz val="10"/>
            <color indexed="81"/>
            <rFont val="Tahoma"/>
            <family val="2"/>
          </rPr>
          <t>Sila Rujuk Jadual Waktu Sem 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4" authorId="1" shapeId="0">
      <text>
        <r>
          <rPr>
            <sz val="9"/>
            <color indexed="81"/>
            <rFont val="Tahoma"/>
            <family val="2"/>
          </rPr>
          <t xml:space="preserve">TIDAK KURANG DARI 20% DAN TIDAK MELEBIHI 25%
</t>
        </r>
      </text>
    </comment>
    <comment ref="H55" authorId="1" shapeId="0">
      <text>
        <r>
          <rPr>
            <b/>
            <sz val="9"/>
            <color indexed="81"/>
            <rFont val="Tahoma"/>
            <family val="2"/>
          </rPr>
          <t>TIDAK KURANG 75% DAN TIDAK MELEBIHI 80%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<sst xmlns="http://schemas.openxmlformats.org/spreadsheetml/2006/main" count="113" uniqueCount="81">
  <si>
    <t>T</t>
  </si>
  <si>
    <t>P</t>
  </si>
  <si>
    <t>CR-HR</t>
  </si>
  <si>
    <t>ACADEMIC TOTAL CREDIT HOURS (Diploma)</t>
  </si>
  <si>
    <t>VOCATIONAL CREDIT HOURS (Diploma)</t>
  </si>
  <si>
    <t>TOTAL CREDIT HOURS FOR DIPLOMA</t>
  </si>
  <si>
    <t>VOCATIONAL TOTAL</t>
  </si>
  <si>
    <t>OVERALL TOTAL</t>
  </si>
  <si>
    <t>ACTUAL CONTACT HOURS</t>
  </si>
  <si>
    <t>KEUSAHAWANAN</t>
  </si>
  <si>
    <t>CONTACT HOURS</t>
  </si>
  <si>
    <t>BAHASA PERNIAGAAN/ANTARABANGSA:</t>
  </si>
  <si>
    <t>TOTAL ACADEMIC FOR DIPLOMA</t>
  </si>
  <si>
    <t>TAMADUN ISLAM</t>
  </si>
  <si>
    <t xml:space="preserve">PENGURUSAN KEWANGAN </t>
  </si>
  <si>
    <t xml:space="preserve">VOCATIONAL </t>
  </si>
  <si>
    <t>ACADEMIC</t>
  </si>
  <si>
    <t>A06</t>
  </si>
  <si>
    <t>PENDIDIKAN ISLAM</t>
  </si>
  <si>
    <t>A07</t>
  </si>
  <si>
    <t>PENDIDIKAN MORAL</t>
  </si>
  <si>
    <t>A08</t>
  </si>
  <si>
    <t>A09</t>
  </si>
  <si>
    <t>A10</t>
  </si>
  <si>
    <t>A11</t>
  </si>
  <si>
    <t>A12</t>
  </si>
  <si>
    <t>A13</t>
  </si>
  <si>
    <t>A14</t>
  </si>
  <si>
    <t>PROFESIONALISME PEKERJAAN</t>
  </si>
  <si>
    <t>A15</t>
  </si>
  <si>
    <t>A16</t>
  </si>
  <si>
    <t>TANGGUNGJAWAB PEKERJA DAN KEPENGGUNAAN</t>
  </si>
  <si>
    <t>PENDIDIKAN KERJAYA</t>
  </si>
  <si>
    <t>SEM 1</t>
  </si>
  <si>
    <t>SEM 2</t>
  </si>
  <si>
    <t>SEM 3</t>
  </si>
  <si>
    <t>SEM 4</t>
  </si>
  <si>
    <t>STRUKTUR PROGRAM KOLEJ VOKASIONAL KEMENTERIAN PENDIDIKAN MALAYSIA</t>
  </si>
  <si>
    <t>BIDANG</t>
  </si>
  <si>
    <t>PROGRAM</t>
  </si>
  <si>
    <t>COURSE CODE</t>
  </si>
  <si>
    <t>COURSE  NAME</t>
  </si>
  <si>
    <t>KOD</t>
  </si>
  <si>
    <t>SI</t>
  </si>
  <si>
    <t>S2</t>
  </si>
  <si>
    <t>S3</t>
  </si>
  <si>
    <t>S4</t>
  </si>
  <si>
    <t>SHORT SEMESTER (PBE 501)</t>
  </si>
  <si>
    <t>SHORT SEMESTER (PBE 601)</t>
  </si>
  <si>
    <t>SHORT SEMESTER (PBE 701)</t>
  </si>
  <si>
    <t>KOKURIKULUM  (JATIDIRI)</t>
  </si>
  <si>
    <t>SAINS DAN MATEMATIK BERSEPADU UNTUK APLIKASI VOKASIONAL</t>
  </si>
  <si>
    <t>BAHASA CINA**</t>
  </si>
  <si>
    <t>A17</t>
  </si>
  <si>
    <t>BAHASA ARAB**</t>
  </si>
  <si>
    <t>BAHASA INGGERIS KOMUNIKASI</t>
  </si>
  <si>
    <t>PROGRAM DIPLOMA VOKASIONAL MALAYSIA</t>
  </si>
  <si>
    <t xml:space="preserve">KURSUS  INSANIAH: </t>
  </si>
  <si>
    <t>VOCATIONAL COURSE :</t>
  </si>
  <si>
    <t>OJT 801 (MINIMUM 4 BULAN)</t>
  </si>
  <si>
    <t>OFFICE OPERATION COORDINATION</t>
  </si>
  <si>
    <t>PROCCUREMENT ADMINISTRATION</t>
  </si>
  <si>
    <t xml:space="preserve">CUSTOMER LIASON AND EVENT ARRANGEMENT </t>
  </si>
  <si>
    <t>MEETING ARRANGEMENT</t>
  </si>
  <si>
    <t>STAF ADMINISTRATION</t>
  </si>
  <si>
    <t>OFFICE SAFETY &amp; SECURITY ADMINISTRATION</t>
  </si>
  <si>
    <t>ADMINISTRATIVE STAFF DEVELOPMENT MANAGEMENT</t>
  </si>
  <si>
    <t>OFFICE POLICIES ADMINISTRATION</t>
  </si>
  <si>
    <t>OFFICE VENDOR ADMINISTRATION</t>
  </si>
  <si>
    <t>ADMINISTRATIVE STAFF PERFORMANCE APPRAISAL</t>
  </si>
  <si>
    <t>HUMAN RESOURCE (HR) GENERAL ADMINISTRATION</t>
  </si>
  <si>
    <t>BUSINESS PROJECT</t>
  </si>
  <si>
    <t>BUSINESS LAW</t>
  </si>
  <si>
    <t>:  PERNIAGAAN</t>
  </si>
  <si>
    <t>:  DIPLOMA VOKASIONAL MALAYSIA (PENGURUSAN PERNIAGAAN)</t>
  </si>
  <si>
    <t xml:space="preserve">BUSINESS ACCOUNTING  </t>
  </si>
  <si>
    <t>BUSINESS ASSET &amp; FACILITIES MANAGEMENT</t>
  </si>
  <si>
    <t>BUSINESS  INVENTORY MANAGEMENT</t>
  </si>
  <si>
    <t>BPP</t>
  </si>
  <si>
    <t>TAHUN 2014</t>
  </si>
  <si>
    <t>KESELURUHAN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</si>
</sst>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4"/>
      <name val="Arial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color rgb="FF00682F"/>
      <name val="Arial"/>
      <family val="2"/>
    </font>
    <font>
      <b/>
      <sz val="12"/>
      <color rgb="FF0070C0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59999389629810485"/>
        <bgColor indexed="64"/>
      </patternFill>
    </fill>
  </fills>
  <borders count="7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83">
    <xf numFmtId="0" fontId="0" fillId="0" borderId="0" xfId="0"/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Alignment="1">
      <alignment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2" fillId="0" borderId="1" xfId="0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9" fontId="1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64" fontId="5" fillId="0" borderId="26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1" fontId="3" fillId="0" borderId="29" xfId="1" applyNumberFormat="1" applyFont="1" applyFill="1" applyBorder="1" applyAlignment="1">
      <alignment horizontal="center" vertical="center"/>
    </xf>
    <xf numFmtId="1" fontId="1" fillId="0" borderId="16" xfId="1" applyNumberFormat="1" applyFont="1" applyFill="1" applyBorder="1" applyAlignment="1">
      <alignment horizontal="center" vertical="center"/>
    </xf>
    <xf numFmtId="1" fontId="3" fillId="0" borderId="15" xfId="1" applyNumberFormat="1" applyFont="1" applyFill="1" applyBorder="1" applyAlignment="1">
      <alignment horizontal="center" vertical="center"/>
    </xf>
    <xf numFmtId="1" fontId="1" fillId="0" borderId="30" xfId="1" applyNumberFormat="1" applyFont="1" applyFill="1" applyBorder="1" applyAlignment="1">
      <alignment horizontal="center" vertical="center"/>
    </xf>
    <xf numFmtId="1" fontId="3" fillId="0" borderId="31" xfId="0" applyNumberFormat="1" applyFont="1" applyFill="1" applyBorder="1" applyAlignment="1">
      <alignment horizontal="center" vertical="center"/>
    </xf>
    <xf numFmtId="1" fontId="1" fillId="0" borderId="3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" fontId="6" fillId="0" borderId="36" xfId="0" applyNumberFormat="1" applyFont="1" applyFill="1" applyBorder="1" applyAlignment="1">
      <alignment horizontal="center" vertical="center"/>
    </xf>
    <xf numFmtId="1" fontId="6" fillId="0" borderId="37" xfId="0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164" fontId="5" fillId="0" borderId="38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1" fontId="1" fillId="0" borderId="24" xfId="1" applyNumberFormat="1" applyFont="1" applyFill="1" applyBorder="1" applyAlignment="1">
      <alignment horizontal="center" vertical="center"/>
    </xf>
    <xf numFmtId="164" fontId="2" fillId="0" borderId="3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64" fontId="2" fillId="0" borderId="46" xfId="0" applyNumberFormat="1" applyFont="1" applyFill="1" applyBorder="1" applyAlignment="1">
      <alignment horizontal="center" vertical="center"/>
    </xf>
    <xf numFmtId="164" fontId="5" fillId="0" borderId="47" xfId="0" applyNumberFormat="1" applyFont="1" applyFill="1" applyBorder="1" applyAlignment="1">
      <alignment horizontal="center" vertical="center"/>
    </xf>
    <xf numFmtId="164" fontId="1" fillId="0" borderId="34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47" xfId="0" applyFont="1" applyFill="1" applyBorder="1" applyAlignment="1">
      <alignment vertical="center"/>
    </xf>
    <xf numFmtId="0" fontId="2" fillId="0" borderId="54" xfId="0" applyFont="1" applyFill="1" applyBorder="1" applyAlignment="1">
      <alignment horizontal="center" vertical="center"/>
    </xf>
    <xf numFmtId="0" fontId="2" fillId="0" borderId="19" xfId="0" quotePrefix="1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2" xfId="0" quotePrefix="1" applyFont="1" applyFill="1" applyBorder="1" applyAlignment="1">
      <alignment horizontal="center" vertical="center"/>
    </xf>
    <xf numFmtId="0" fontId="2" fillId="0" borderId="9" xfId="0" quotePrefix="1" applyFont="1" applyFill="1" applyBorder="1" applyAlignment="1">
      <alignment horizontal="center" vertical="center"/>
    </xf>
    <xf numFmtId="0" fontId="2" fillId="0" borderId="35" xfId="0" quotePrefix="1" applyFont="1" applyFill="1" applyBorder="1" applyAlignment="1">
      <alignment horizontal="center" vertical="center"/>
    </xf>
    <xf numFmtId="0" fontId="2" fillId="0" borderId="7" xfId="0" quotePrefix="1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1" fontId="1" fillId="0" borderId="31" xfId="1" applyNumberFormat="1" applyFont="1" applyFill="1" applyBorder="1" applyAlignment="1">
      <alignment horizontal="center" vertical="center"/>
    </xf>
    <xf numFmtId="1" fontId="1" fillId="0" borderId="41" xfId="1" applyNumberFormat="1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" fontId="3" fillId="0" borderId="57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164" fontId="2" fillId="0" borderId="47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2" fillId="0" borderId="8" xfId="1" applyNumberFormat="1" applyFont="1" applyFill="1" applyBorder="1" applyAlignment="1">
      <alignment horizontal="center" vertical="center"/>
    </xf>
    <xf numFmtId="164" fontId="2" fillId="0" borderId="9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1" fontId="1" fillId="0" borderId="34" xfId="0" applyNumberFormat="1" applyFont="1" applyFill="1" applyBorder="1" applyAlignment="1">
      <alignment horizontal="center" vertical="center"/>
    </xf>
    <xf numFmtId="9" fontId="1" fillId="0" borderId="34" xfId="0" applyNumberFormat="1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1" fontId="5" fillId="2" borderId="43" xfId="0" applyNumberFormat="1" applyFont="1" applyFill="1" applyBorder="1" applyAlignment="1">
      <alignment horizontal="center" vertical="center"/>
    </xf>
    <xf numFmtId="1" fontId="5" fillId="2" borderId="4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 indent="1"/>
    </xf>
    <xf numFmtId="0" fontId="17" fillId="0" borderId="0" xfId="0" applyFont="1" applyFill="1" applyAlignment="1">
      <alignment vertical="center"/>
    </xf>
    <xf numFmtId="1" fontId="13" fillId="4" borderId="17" xfId="1" applyNumberFormat="1" applyFont="1" applyFill="1" applyBorder="1" applyAlignment="1">
      <alignment horizontal="center" vertical="center"/>
    </xf>
    <xf numFmtId="1" fontId="13" fillId="3" borderId="34" xfId="1" applyNumberFormat="1" applyFont="1" applyFill="1" applyBorder="1" applyAlignment="1">
      <alignment horizontal="center" vertical="center"/>
    </xf>
    <xf numFmtId="164" fontId="1" fillId="5" borderId="39" xfId="0" applyNumberFormat="1" applyFont="1" applyFill="1" applyBorder="1" applyAlignment="1">
      <alignment horizontal="center" vertical="center"/>
    </xf>
    <xf numFmtId="1" fontId="1" fillId="5" borderId="41" xfId="0" applyNumberFormat="1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 wrapText="1"/>
    </xf>
    <xf numFmtId="164" fontId="19" fillId="0" borderId="62" xfId="0" applyNumberFormat="1" applyFont="1" applyFill="1" applyBorder="1" applyAlignment="1">
      <alignment horizontal="center" vertical="center"/>
    </xf>
    <xf numFmtId="164" fontId="19" fillId="0" borderId="19" xfId="0" applyNumberFormat="1" applyFont="1" applyFill="1" applyBorder="1" applyAlignment="1">
      <alignment horizontal="center" vertical="center"/>
    </xf>
    <xf numFmtId="164" fontId="20" fillId="0" borderId="63" xfId="0" applyNumberFormat="1" applyFont="1" applyFill="1" applyBorder="1" applyAlignment="1">
      <alignment horizontal="center" vertical="center"/>
    </xf>
    <xf numFmtId="164" fontId="19" fillId="0" borderId="56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/>
    </xf>
    <xf numFmtId="164" fontId="20" fillId="0" borderId="64" xfId="0" applyNumberFormat="1" applyFont="1" applyFill="1" applyBorder="1" applyAlignment="1">
      <alignment horizontal="center" vertical="center"/>
    </xf>
    <xf numFmtId="164" fontId="19" fillId="0" borderId="65" xfId="0" applyNumberFormat="1" applyFont="1" applyFill="1" applyBorder="1" applyAlignment="1">
      <alignment horizontal="center" vertical="center"/>
    </xf>
    <xf numFmtId="164" fontId="19" fillId="0" borderId="9" xfId="0" applyNumberFormat="1" applyFont="1" applyFill="1" applyBorder="1" applyAlignment="1">
      <alignment horizontal="center" vertical="center"/>
    </xf>
    <xf numFmtId="164" fontId="20" fillId="0" borderId="66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right" vertical="center"/>
    </xf>
    <xf numFmtId="0" fontId="2" fillId="6" borderId="54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164" fontId="2" fillId="6" borderId="2" xfId="0" applyNumberFormat="1" applyFont="1" applyFill="1" applyBorder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164" fontId="2" fillId="6" borderId="46" xfId="0" applyNumberFormat="1" applyFont="1" applyFill="1" applyBorder="1" applyAlignment="1">
      <alignment horizontal="center" vertical="center"/>
    </xf>
    <xf numFmtId="164" fontId="2" fillId="6" borderId="12" xfId="0" applyNumberFormat="1" applyFont="1" applyFill="1" applyBorder="1" applyAlignment="1">
      <alignment horizontal="center" vertical="center"/>
    </xf>
    <xf numFmtId="164" fontId="5" fillId="6" borderId="47" xfId="0" applyNumberFormat="1" applyFont="1" applyFill="1" applyBorder="1" applyAlignment="1">
      <alignment horizontal="center" vertical="center"/>
    </xf>
    <xf numFmtId="164" fontId="5" fillId="7" borderId="25" xfId="0" applyNumberFormat="1" applyFont="1" applyFill="1" applyBorder="1" applyAlignment="1">
      <alignment horizontal="center" vertical="center"/>
    </xf>
    <xf numFmtId="164" fontId="5" fillId="7" borderId="33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vertical="center"/>
    </xf>
    <xf numFmtId="0" fontId="2" fillId="6" borderId="12" xfId="0" applyFont="1" applyFill="1" applyBorder="1" applyAlignment="1">
      <alignment vertical="center"/>
    </xf>
    <xf numFmtId="0" fontId="2" fillId="6" borderId="47" xfId="0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horizontal="center" vertical="center"/>
    </xf>
    <xf numFmtId="164" fontId="5" fillId="6" borderId="13" xfId="0" applyNumberFormat="1" applyFont="1" applyFill="1" applyBorder="1" applyAlignment="1">
      <alignment horizontal="center" vertical="center"/>
    </xf>
    <xf numFmtId="164" fontId="2" fillId="6" borderId="27" xfId="0" applyNumberFormat="1" applyFont="1" applyFill="1" applyBorder="1" applyAlignment="1">
      <alignment horizontal="center" vertical="center"/>
    </xf>
    <xf numFmtId="164" fontId="5" fillId="6" borderId="26" xfId="0" applyNumberFormat="1" applyFont="1" applyFill="1" applyBorder="1" applyAlignment="1">
      <alignment horizontal="center" vertical="center"/>
    </xf>
    <xf numFmtId="164" fontId="19" fillId="6" borderId="65" xfId="0" applyNumberFormat="1" applyFont="1" applyFill="1" applyBorder="1" applyAlignment="1">
      <alignment horizontal="center" vertical="center"/>
    </xf>
    <xf numFmtId="164" fontId="19" fillId="6" borderId="9" xfId="0" applyNumberFormat="1" applyFont="1" applyFill="1" applyBorder="1" applyAlignment="1">
      <alignment horizontal="center" vertical="center"/>
    </xf>
    <xf numFmtId="164" fontId="20" fillId="6" borderId="66" xfId="0" applyNumberFormat="1" applyFont="1" applyFill="1" applyBorder="1" applyAlignment="1">
      <alignment horizontal="center" vertical="center"/>
    </xf>
    <xf numFmtId="164" fontId="2" fillId="7" borderId="6" xfId="0" applyNumberFormat="1" applyFont="1" applyFill="1" applyBorder="1" applyAlignment="1">
      <alignment horizontal="center" vertical="center"/>
    </xf>
    <xf numFmtId="164" fontId="2" fillId="7" borderId="7" xfId="0" applyNumberFormat="1" applyFont="1" applyFill="1" applyBorder="1" applyAlignment="1">
      <alignment horizontal="center" vertical="center"/>
    </xf>
    <xf numFmtId="164" fontId="2" fillId="7" borderId="57" xfId="0" applyNumberFormat="1" applyFont="1" applyFill="1" applyBorder="1" applyAlignment="1">
      <alignment horizontal="center" vertical="center"/>
    </xf>
    <xf numFmtId="164" fontId="2" fillId="7" borderId="32" xfId="0" applyNumberFormat="1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horizontal="center" vertical="center"/>
    </xf>
    <xf numFmtId="0" fontId="2" fillId="6" borderId="51" xfId="0" applyFont="1" applyFill="1" applyBorder="1" applyAlignment="1">
      <alignment horizontal="center" vertical="center"/>
    </xf>
    <xf numFmtId="0" fontId="2" fillId="6" borderId="6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52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left" vertical="center"/>
    </xf>
    <xf numFmtId="0" fontId="2" fillId="6" borderId="60" xfId="0" applyFont="1" applyFill="1" applyBorder="1" applyAlignment="1">
      <alignment horizontal="center" vertical="center"/>
    </xf>
    <xf numFmtId="0" fontId="2" fillId="6" borderId="61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57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/>
    </xf>
    <xf numFmtId="0" fontId="2" fillId="6" borderId="56" xfId="0" applyFont="1" applyFill="1" applyBorder="1" applyAlignment="1">
      <alignment horizontal="center" vertical="center"/>
    </xf>
    <xf numFmtId="0" fontId="2" fillId="6" borderId="55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left" vertical="center"/>
    </xf>
    <xf numFmtId="164" fontId="2" fillId="6" borderId="6" xfId="0" applyNumberFormat="1" applyFont="1" applyFill="1" applyBorder="1" applyAlignment="1">
      <alignment horizontal="center" vertical="center"/>
    </xf>
    <xf numFmtId="164" fontId="2" fillId="6" borderId="7" xfId="0" applyNumberFormat="1" applyFont="1" applyFill="1" applyBorder="1" applyAlignment="1">
      <alignment horizontal="center" vertical="center"/>
    </xf>
    <xf numFmtId="164" fontId="5" fillId="6" borderId="25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right" vertical="center"/>
    </xf>
    <xf numFmtId="0" fontId="1" fillId="0" borderId="44" xfId="0" applyFont="1" applyFill="1" applyBorder="1" applyAlignment="1">
      <alignment horizontal="right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" fontId="6" fillId="0" borderId="17" xfId="0" applyNumberFormat="1" applyFont="1" applyFill="1" applyBorder="1" applyAlignment="1">
      <alignment horizontal="center" vertical="center"/>
    </xf>
    <xf numFmtId="1" fontId="6" fillId="0" borderId="4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" fontId="1" fillId="0" borderId="43" xfId="0" applyNumberFormat="1" applyFont="1" applyFill="1" applyBorder="1" applyAlignment="1">
      <alignment horizontal="center" vertical="center"/>
    </xf>
    <xf numFmtId="1" fontId="1" fillId="0" borderId="39" xfId="0" applyNumberFormat="1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18" fillId="8" borderId="49" xfId="0" applyFont="1" applyFill="1" applyBorder="1" applyAlignment="1">
      <alignment horizontal="center" vertical="center"/>
    </xf>
    <xf numFmtId="0" fontId="18" fillId="8" borderId="50" xfId="0" applyFont="1" applyFill="1" applyBorder="1" applyAlignment="1">
      <alignment horizontal="center" vertical="center"/>
    </xf>
    <xf numFmtId="0" fontId="18" fillId="8" borderId="53" xfId="0" applyFont="1" applyFill="1" applyBorder="1" applyAlignment="1">
      <alignment horizontal="center" vertical="center"/>
    </xf>
    <xf numFmtId="0" fontId="18" fillId="8" borderId="41" xfId="0" applyFont="1" applyFill="1" applyBorder="1" applyAlignment="1">
      <alignment horizontal="center" vertical="center"/>
    </xf>
    <xf numFmtId="0" fontId="18" fillId="8" borderId="4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64" fontId="14" fillId="2" borderId="43" xfId="0" applyNumberFormat="1" applyFont="1" applyFill="1" applyBorder="1" applyAlignment="1">
      <alignment horizontal="center" vertical="center" textRotation="90"/>
    </xf>
    <xf numFmtId="164" fontId="14" fillId="2" borderId="42" xfId="0" applyNumberFormat="1" applyFont="1" applyFill="1" applyBorder="1" applyAlignment="1">
      <alignment horizontal="center" vertical="center" textRotation="90"/>
    </xf>
    <xf numFmtId="164" fontId="14" fillId="2" borderId="39" xfId="0" applyNumberFormat="1" applyFont="1" applyFill="1" applyBorder="1" applyAlignment="1">
      <alignment horizontal="center" vertical="center" textRotation="90"/>
    </xf>
    <xf numFmtId="164" fontId="4" fillId="2" borderId="42" xfId="0" applyNumberFormat="1" applyFont="1" applyFill="1" applyBorder="1" applyAlignment="1">
      <alignment horizontal="center" vertical="center" textRotation="90"/>
    </xf>
    <xf numFmtId="164" fontId="4" fillId="2" borderId="39" xfId="0" applyNumberFormat="1" applyFont="1" applyFill="1" applyBorder="1" applyAlignment="1">
      <alignment horizontal="center" vertical="center" textRotation="90"/>
    </xf>
    <xf numFmtId="0" fontId="1" fillId="0" borderId="43" xfId="0" applyFont="1" applyFill="1" applyBorder="1" applyAlignment="1">
      <alignment horizontal="center" vertical="center"/>
    </xf>
    <xf numFmtId="0" fontId="1" fillId="0" borderId="67" xfId="0" applyFont="1" applyFill="1" applyBorder="1" applyAlignment="1">
      <alignment horizontal="center" vertical="center"/>
    </xf>
    <xf numFmtId="0" fontId="1" fillId="0" borderId="68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left" vertical="center"/>
    </xf>
    <xf numFmtId="0" fontId="3" fillId="0" borderId="0" xfId="0" applyFont="1" applyFill="1"/>
    <xf numFmtId="0" fontId="5" fillId="7" borderId="21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 wrapText="1"/>
    </xf>
    <xf numFmtId="1" fontId="6" fillId="0" borderId="58" xfId="0" applyNumberFormat="1" applyFont="1" applyFill="1" applyBorder="1" applyAlignment="1">
      <alignment horizontal="center" vertical="center"/>
    </xf>
    <xf numFmtId="1" fontId="6" fillId="0" borderId="59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64" fontId="21" fillId="0" borderId="0" xfId="0" applyNumberFormat="1" applyFont="1" applyFill="1" applyBorder="1" applyAlignment="1">
      <alignment horizontal="center" vertical="center"/>
    </xf>
    <xf numFmtId="9" fontId="22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" fontId="23" fillId="0" borderId="0" xfId="0" applyNumberFormat="1" applyFont="1" applyFill="1" applyAlignment="1">
      <alignment vertical="center"/>
    </xf>
    <xf numFmtId="0" fontId="23" fillId="0" borderId="0" xfId="0" applyFont="1" applyFill="1"/>
    <xf numFmtId="164" fontId="6" fillId="0" borderId="0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 vertical="center"/>
    </xf>
    <xf numFmtId="164" fontId="1" fillId="0" borderId="30" xfId="0" applyNumberFormat="1" applyFont="1" applyFill="1" applyBorder="1" applyAlignment="1">
      <alignment horizontal="center" vertical="center"/>
    </xf>
    <xf numFmtId="164" fontId="3" fillId="6" borderId="29" xfId="0" applyNumberFormat="1" applyFont="1" applyFill="1" applyBorder="1" applyAlignment="1">
      <alignment horizontal="center" vertical="center"/>
    </xf>
    <xf numFmtId="164" fontId="3" fillId="6" borderId="15" xfId="0" applyNumberFormat="1" applyFont="1" applyFill="1" applyBorder="1" applyAlignment="1">
      <alignment horizontal="center" vertical="center"/>
    </xf>
    <xf numFmtId="164" fontId="1" fillId="6" borderId="30" xfId="0" applyNumberFormat="1" applyFont="1" applyFill="1" applyBorder="1" applyAlignment="1">
      <alignment horizontal="center" vertical="center"/>
    </xf>
    <xf numFmtId="164" fontId="1" fillId="0" borderId="51" xfId="0" applyNumberFormat="1" applyFont="1" applyFill="1" applyBorder="1" applyAlignment="1">
      <alignment horizontal="center" vertical="center"/>
    </xf>
    <xf numFmtId="1" fontId="1" fillId="0" borderId="45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1" fillId="0" borderId="24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13" fillId="2" borderId="44" xfId="0" applyFont="1" applyFill="1" applyBorder="1" applyAlignment="1">
      <alignment vertical="center"/>
    </xf>
    <xf numFmtId="0" fontId="1" fillId="0" borderId="48" xfId="0" applyFont="1" applyFill="1" applyBorder="1" applyAlignment="1">
      <alignment horizontal="center" vertical="center" textRotation="90"/>
    </xf>
    <xf numFmtId="0" fontId="1" fillId="0" borderId="50" xfId="0" applyFont="1" applyFill="1" applyBorder="1" applyAlignment="1">
      <alignment horizontal="center" vertical="center" textRotation="90"/>
    </xf>
    <xf numFmtId="0" fontId="1" fillId="0" borderId="36" xfId="0" applyFont="1" applyFill="1" applyBorder="1" applyAlignment="1">
      <alignment horizontal="center" vertical="center" textRotation="90"/>
    </xf>
    <xf numFmtId="0" fontId="1" fillId="0" borderId="37" xfId="0" applyFont="1" applyFill="1" applyBorder="1" applyAlignment="1">
      <alignment horizontal="center" vertical="center" textRotation="90"/>
    </xf>
    <xf numFmtId="0" fontId="1" fillId="0" borderId="53" xfId="0" applyFont="1" applyFill="1" applyBorder="1" applyAlignment="1">
      <alignment horizontal="center" vertical="center" textRotation="90"/>
    </xf>
    <xf numFmtId="0" fontId="1" fillId="0" borderId="40" xfId="0" applyFont="1" applyFill="1" applyBorder="1" applyAlignment="1">
      <alignment horizontal="center" vertical="center" textRotation="90"/>
    </xf>
    <xf numFmtId="164" fontId="2" fillId="0" borderId="69" xfId="0" applyNumberFormat="1" applyFont="1" applyFill="1" applyBorder="1" applyAlignment="1">
      <alignment horizontal="center" vertical="center"/>
    </xf>
    <xf numFmtId="164" fontId="2" fillId="0" borderId="35" xfId="0" applyNumberFormat="1" applyFont="1" applyFill="1" applyBorder="1" applyAlignment="1">
      <alignment horizontal="center" vertical="center"/>
    </xf>
    <xf numFmtId="164" fontId="5" fillId="0" borderId="70" xfId="0" applyNumberFormat="1" applyFont="1" applyFill="1" applyBorder="1" applyAlignment="1">
      <alignment horizontal="center" vertical="center"/>
    </xf>
    <xf numFmtId="164" fontId="3" fillId="9" borderId="29" xfId="1" applyNumberFormat="1" applyFont="1" applyFill="1" applyBorder="1" applyAlignment="1">
      <alignment horizontal="center" vertical="center"/>
    </xf>
    <xf numFmtId="164" fontId="3" fillId="9" borderId="15" xfId="1" applyNumberFormat="1" applyFont="1" applyFill="1" applyBorder="1" applyAlignment="1">
      <alignment horizontal="center" vertical="center"/>
    </xf>
    <xf numFmtId="164" fontId="3" fillId="9" borderId="30" xfId="1" applyNumberFormat="1" applyFont="1" applyFill="1" applyBorder="1" applyAlignment="1">
      <alignment horizontal="center" vertical="center"/>
    </xf>
    <xf numFmtId="164" fontId="3" fillId="9" borderId="17" xfId="0" applyNumberFormat="1" applyFont="1" applyFill="1" applyBorder="1" applyAlignment="1">
      <alignment horizontal="center" vertical="center"/>
    </xf>
    <xf numFmtId="164" fontId="3" fillId="9" borderId="24" xfId="0" applyNumberFormat="1" applyFont="1" applyFill="1" applyBorder="1" applyAlignment="1">
      <alignment horizontal="center" vertical="center"/>
    </xf>
    <xf numFmtId="164" fontId="3" fillId="9" borderId="44" xfId="0" applyNumberFormat="1" applyFont="1" applyFill="1" applyBorder="1" applyAlignment="1">
      <alignment horizontal="center" vertical="center"/>
    </xf>
    <xf numFmtId="164" fontId="1" fillId="0" borderId="48" xfId="0" applyNumberFormat="1" applyFont="1" applyFill="1" applyBorder="1" applyAlignment="1">
      <alignment horizontal="center" vertical="center" textRotation="90"/>
    </xf>
    <xf numFmtId="164" fontId="1" fillId="0" borderId="50" xfId="0" applyNumberFormat="1" applyFont="1" applyFill="1" applyBorder="1" applyAlignment="1">
      <alignment horizontal="center" vertical="center" textRotation="90"/>
    </xf>
    <xf numFmtId="164" fontId="1" fillId="0" borderId="36" xfId="0" applyNumberFormat="1" applyFont="1" applyFill="1" applyBorder="1" applyAlignment="1">
      <alignment horizontal="center" vertical="center" textRotation="90"/>
    </xf>
    <xf numFmtId="164" fontId="1" fillId="0" borderId="37" xfId="0" applyNumberFormat="1" applyFont="1" applyFill="1" applyBorder="1" applyAlignment="1">
      <alignment horizontal="center" vertical="center" textRotation="90"/>
    </xf>
    <xf numFmtId="164" fontId="1" fillId="0" borderId="53" xfId="0" applyNumberFormat="1" applyFont="1" applyFill="1" applyBorder="1" applyAlignment="1">
      <alignment horizontal="center" vertical="center" textRotation="90"/>
    </xf>
    <xf numFmtId="164" fontId="1" fillId="0" borderId="40" xfId="0" applyNumberFormat="1" applyFont="1" applyFill="1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00"/>
      <color rgb="FFB6FA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9"/>
  <sheetViews>
    <sheetView tabSelected="1" view="pageBreakPreview" zoomScale="90" zoomScaleNormal="90" zoomScaleSheetLayoutView="90" workbookViewId="0">
      <selection activeCell="Z32" sqref="Z32"/>
    </sheetView>
  </sheetViews>
  <sheetFormatPr defaultRowHeight="12.75" x14ac:dyDescent="0.2"/>
  <cols>
    <col min="1" max="1" width="6.7109375" style="8" customWidth="1"/>
    <col min="2" max="5" width="5.7109375" style="8" customWidth="1"/>
    <col min="6" max="6" width="59.140625" style="8" bestFit="1" customWidth="1"/>
    <col min="7" max="7" width="5.85546875" style="8" customWidth="1"/>
    <col min="8" max="8" width="6.42578125" style="8" customWidth="1"/>
    <col min="9" max="9" width="6.28515625" style="8" bestFit="1" customWidth="1"/>
    <col min="10" max="10" width="4.140625" style="8" bestFit="1" customWidth="1"/>
    <col min="11" max="11" width="5.5703125" style="8" customWidth="1"/>
    <col min="12" max="12" width="5.7109375" style="8" customWidth="1"/>
    <col min="13" max="13" width="6.28515625" style="8" bestFit="1" customWidth="1"/>
    <col min="14" max="14" width="4.140625" style="8" bestFit="1" customWidth="1"/>
    <col min="15" max="15" width="5.42578125" style="8" customWidth="1"/>
    <col min="16" max="16" width="5.5703125" style="8" customWidth="1"/>
    <col min="17" max="17" width="6.28515625" style="8" bestFit="1" customWidth="1"/>
    <col min="18" max="18" width="4.140625" style="8" bestFit="1" customWidth="1"/>
    <col min="19" max="19" width="5.7109375" style="8" customWidth="1"/>
    <col min="20" max="20" width="6.140625" style="8" customWidth="1"/>
    <col min="21" max="21" width="6.28515625" style="8" bestFit="1" customWidth="1"/>
    <col min="22" max="22" width="4.28515625" style="8" customWidth="1"/>
    <col min="23" max="23" width="5.28515625" style="8" customWidth="1"/>
    <col min="24" max="24" width="4.28515625" style="74" customWidth="1"/>
    <col min="25" max="16384" width="9.140625" style="1"/>
  </cols>
  <sheetData>
    <row r="1" spans="1:24" ht="12.75" customHeight="1" x14ac:dyDescent="0.2"/>
    <row r="2" spans="1:24" s="7" customFormat="1" ht="21" customHeight="1" x14ac:dyDescent="0.2">
      <c r="A2" s="211" t="s">
        <v>37</v>
      </c>
      <c r="B2" s="211"/>
      <c r="C2" s="211"/>
      <c r="D2" s="211"/>
      <c r="E2" s="211"/>
      <c r="F2" s="211"/>
      <c r="G2" s="107"/>
      <c r="H2" s="107"/>
      <c r="I2" s="107"/>
      <c r="J2" s="107"/>
      <c r="K2" s="27"/>
      <c r="L2" s="26"/>
      <c r="M2" s="26"/>
      <c r="N2" s="26"/>
      <c r="O2" s="25"/>
      <c r="P2" s="102"/>
      <c r="Q2" s="102"/>
      <c r="R2" s="102"/>
      <c r="S2" s="102"/>
      <c r="T2" s="102"/>
      <c r="U2" s="102"/>
      <c r="V2" s="25"/>
      <c r="X2" s="214"/>
    </row>
    <row r="3" spans="1:24" s="7" customFormat="1" ht="21" customHeight="1" x14ac:dyDescent="0.2">
      <c r="A3" s="211" t="s">
        <v>38</v>
      </c>
      <c r="B3" s="211"/>
      <c r="C3" s="211" t="s">
        <v>73</v>
      </c>
      <c r="D3" s="211"/>
      <c r="E3" s="211"/>
      <c r="F3" s="211"/>
      <c r="G3" s="68"/>
      <c r="H3" s="68"/>
      <c r="I3" s="68"/>
      <c r="J3" s="68"/>
      <c r="K3" s="27"/>
      <c r="L3" s="26"/>
      <c r="M3" s="26"/>
      <c r="N3" s="26"/>
      <c r="O3" s="25"/>
      <c r="P3" s="102"/>
      <c r="Q3" s="102"/>
      <c r="R3" s="102"/>
      <c r="S3" s="102"/>
      <c r="T3" s="102"/>
      <c r="U3" s="102"/>
      <c r="V3" s="25"/>
      <c r="X3" s="214"/>
    </row>
    <row r="4" spans="1:24" s="7" customFormat="1" ht="21" customHeight="1" thickBot="1" x14ac:dyDescent="0.25">
      <c r="A4" s="211" t="s">
        <v>39</v>
      </c>
      <c r="B4" s="211"/>
      <c r="C4" s="211" t="s">
        <v>74</v>
      </c>
      <c r="D4" s="211"/>
      <c r="E4" s="211"/>
      <c r="F4" s="211"/>
      <c r="G4" s="68"/>
      <c r="H4" s="68"/>
      <c r="I4" s="68"/>
      <c r="J4" s="68"/>
      <c r="K4" s="25"/>
      <c r="L4" s="25"/>
      <c r="M4" s="25"/>
      <c r="N4" s="25"/>
      <c r="O4" s="25"/>
      <c r="P4" s="102"/>
      <c r="Q4" s="102"/>
      <c r="R4" s="102"/>
      <c r="S4" s="102"/>
      <c r="T4" s="102"/>
      <c r="U4" s="102"/>
      <c r="V4" s="25"/>
      <c r="W4" s="25"/>
      <c r="X4" s="75"/>
    </row>
    <row r="5" spans="1:24" s="7" customFormat="1" x14ac:dyDescent="0.2">
      <c r="A5" s="25"/>
      <c r="B5" s="27"/>
      <c r="C5" s="27"/>
      <c r="D5" s="27"/>
      <c r="E5" s="27"/>
      <c r="F5" s="27"/>
      <c r="G5" s="217" t="s">
        <v>56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9"/>
    </row>
    <row r="6" spans="1:24" s="7" customFormat="1" ht="13.5" thickBot="1" x14ac:dyDescent="0.25">
      <c r="A6" s="25"/>
      <c r="B6" s="27"/>
      <c r="C6" s="27"/>
      <c r="D6" s="27"/>
      <c r="E6" s="27"/>
      <c r="F6" s="27"/>
      <c r="G6" s="220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2"/>
    </row>
    <row r="7" spans="1:24" s="31" customFormat="1" ht="12.75" customHeight="1" thickBot="1" x14ac:dyDescent="0.25">
      <c r="A7" s="205" t="s">
        <v>40</v>
      </c>
      <c r="B7" s="206"/>
      <c r="C7" s="206"/>
      <c r="D7" s="206"/>
      <c r="E7" s="207"/>
      <c r="F7" s="203" t="s">
        <v>41</v>
      </c>
      <c r="G7" s="225" t="s">
        <v>33</v>
      </c>
      <c r="H7" s="223"/>
      <c r="I7" s="224"/>
      <c r="J7" s="121"/>
      <c r="K7" s="225" t="s">
        <v>34</v>
      </c>
      <c r="L7" s="223"/>
      <c r="M7" s="224"/>
      <c r="N7" s="121"/>
      <c r="O7" s="223" t="s">
        <v>35</v>
      </c>
      <c r="P7" s="223"/>
      <c r="Q7" s="223"/>
      <c r="R7" s="123"/>
      <c r="S7" s="223" t="s">
        <v>36</v>
      </c>
      <c r="T7" s="223"/>
      <c r="U7" s="224"/>
      <c r="V7" s="226" t="s">
        <v>59</v>
      </c>
      <c r="W7" s="262" t="s">
        <v>80</v>
      </c>
      <c r="X7" s="263"/>
    </row>
    <row r="8" spans="1:24" s="31" customFormat="1" ht="13.5" customHeight="1" thickBot="1" x14ac:dyDescent="0.25">
      <c r="A8" s="208"/>
      <c r="B8" s="209"/>
      <c r="C8" s="209"/>
      <c r="D8" s="209"/>
      <c r="E8" s="210"/>
      <c r="F8" s="204"/>
      <c r="G8" s="94" t="s">
        <v>0</v>
      </c>
      <c r="H8" s="95" t="s">
        <v>1</v>
      </c>
      <c r="I8" s="96" t="s">
        <v>2</v>
      </c>
      <c r="J8" s="122"/>
      <c r="K8" s="97" t="s">
        <v>0</v>
      </c>
      <c r="L8" s="98" t="s">
        <v>1</v>
      </c>
      <c r="M8" s="99" t="s">
        <v>2</v>
      </c>
      <c r="N8" s="122"/>
      <c r="O8" s="97" t="s">
        <v>0</v>
      </c>
      <c r="P8" s="98" t="s">
        <v>1</v>
      </c>
      <c r="Q8" s="99" t="s">
        <v>2</v>
      </c>
      <c r="R8" s="124"/>
      <c r="S8" s="97" t="s">
        <v>0</v>
      </c>
      <c r="T8" s="98" t="s">
        <v>1</v>
      </c>
      <c r="U8" s="99" t="s">
        <v>2</v>
      </c>
      <c r="V8" s="227"/>
      <c r="W8" s="264"/>
      <c r="X8" s="265"/>
    </row>
    <row r="9" spans="1:24" s="235" customFormat="1" ht="18" customHeight="1" thickBot="1" x14ac:dyDescent="0.25">
      <c r="A9" s="231" t="s">
        <v>42</v>
      </c>
      <c r="B9" s="232" t="s">
        <v>43</v>
      </c>
      <c r="C9" s="232" t="s">
        <v>44</v>
      </c>
      <c r="D9" s="232" t="s">
        <v>45</v>
      </c>
      <c r="E9" s="233" t="s">
        <v>46</v>
      </c>
      <c r="F9" s="234" t="s">
        <v>57</v>
      </c>
      <c r="G9" s="271"/>
      <c r="H9" s="272"/>
      <c r="I9" s="273"/>
      <c r="J9" s="229" t="s">
        <v>47</v>
      </c>
      <c r="K9" s="271"/>
      <c r="L9" s="272"/>
      <c r="M9" s="273"/>
      <c r="N9" s="229" t="s">
        <v>48</v>
      </c>
      <c r="O9" s="271"/>
      <c r="P9" s="272"/>
      <c r="Q9" s="273"/>
      <c r="R9" s="229" t="s">
        <v>49</v>
      </c>
      <c r="S9" s="271"/>
      <c r="T9" s="272"/>
      <c r="U9" s="273"/>
      <c r="V9" s="227"/>
      <c r="W9" s="264"/>
      <c r="X9" s="265"/>
    </row>
    <row r="10" spans="1:24" s="31" customFormat="1" ht="18" customHeight="1" x14ac:dyDescent="0.2">
      <c r="A10" s="170" t="s">
        <v>17</v>
      </c>
      <c r="B10" s="171">
        <v>500</v>
      </c>
      <c r="C10" s="172">
        <v>600</v>
      </c>
      <c r="D10" s="172"/>
      <c r="E10" s="193"/>
      <c r="F10" s="173" t="s">
        <v>18</v>
      </c>
      <c r="G10" s="268">
        <v>1</v>
      </c>
      <c r="H10" s="269">
        <v>1</v>
      </c>
      <c r="I10" s="270">
        <v>1</v>
      </c>
      <c r="J10" s="229"/>
      <c r="K10" s="268">
        <v>1</v>
      </c>
      <c r="L10" s="269">
        <v>1</v>
      </c>
      <c r="M10" s="270">
        <v>1</v>
      </c>
      <c r="N10" s="229"/>
      <c r="O10" s="108"/>
      <c r="P10" s="109"/>
      <c r="Q10" s="110"/>
      <c r="R10" s="229"/>
      <c r="S10" s="108"/>
      <c r="T10" s="109"/>
      <c r="U10" s="110"/>
      <c r="V10" s="227"/>
      <c r="W10" s="264"/>
      <c r="X10" s="265"/>
    </row>
    <row r="11" spans="1:24" s="31" customFormat="1" ht="18" customHeight="1" x14ac:dyDescent="0.2">
      <c r="A11" s="174" t="s">
        <v>19</v>
      </c>
      <c r="B11" s="175">
        <v>500</v>
      </c>
      <c r="C11" s="149">
        <v>600</v>
      </c>
      <c r="D11" s="149"/>
      <c r="E11" s="190"/>
      <c r="F11" s="176" t="s">
        <v>20</v>
      </c>
      <c r="G11" s="71">
        <v>1</v>
      </c>
      <c r="H11" s="15">
        <v>1</v>
      </c>
      <c r="I11" s="72">
        <v>1</v>
      </c>
      <c r="J11" s="229"/>
      <c r="K11" s="71">
        <v>1</v>
      </c>
      <c r="L11" s="15">
        <v>1</v>
      </c>
      <c r="M11" s="72">
        <v>1</v>
      </c>
      <c r="N11" s="229"/>
      <c r="O11" s="111"/>
      <c r="P11" s="112"/>
      <c r="Q11" s="113"/>
      <c r="R11" s="229"/>
      <c r="S11" s="111"/>
      <c r="T11" s="112"/>
      <c r="U11" s="113"/>
      <c r="V11" s="227"/>
      <c r="W11" s="264"/>
      <c r="X11" s="265"/>
    </row>
    <row r="12" spans="1:24" s="31" customFormat="1" ht="18" customHeight="1" x14ac:dyDescent="0.2">
      <c r="A12" s="174" t="s">
        <v>53</v>
      </c>
      <c r="B12" s="177"/>
      <c r="C12" s="149"/>
      <c r="D12" s="178"/>
      <c r="E12" s="190">
        <v>800</v>
      </c>
      <c r="F12" s="176" t="s">
        <v>55</v>
      </c>
      <c r="G12" s="71"/>
      <c r="H12" s="15"/>
      <c r="I12" s="72"/>
      <c r="J12" s="229"/>
      <c r="K12" s="71"/>
      <c r="L12" s="15"/>
      <c r="M12" s="72"/>
      <c r="N12" s="229"/>
      <c r="O12" s="111"/>
      <c r="P12" s="112"/>
      <c r="Q12" s="113"/>
      <c r="R12" s="229"/>
      <c r="S12" s="146">
        <v>1</v>
      </c>
      <c r="T12" s="147">
        <v>1</v>
      </c>
      <c r="U12" s="148">
        <v>1</v>
      </c>
      <c r="V12" s="227"/>
      <c r="W12" s="264"/>
      <c r="X12" s="265"/>
    </row>
    <row r="13" spans="1:24" s="31" customFormat="1" ht="18" customHeight="1" x14ac:dyDescent="0.2">
      <c r="A13" s="183"/>
      <c r="B13" s="194"/>
      <c r="C13" s="145"/>
      <c r="D13" s="195"/>
      <c r="E13" s="181"/>
      <c r="F13" s="179" t="s">
        <v>11</v>
      </c>
      <c r="G13" s="111"/>
      <c r="H13" s="112"/>
      <c r="I13" s="113"/>
      <c r="J13" s="229"/>
      <c r="K13" s="111"/>
      <c r="L13" s="112"/>
      <c r="M13" s="113"/>
      <c r="N13" s="229"/>
      <c r="O13" s="111"/>
      <c r="P13" s="112"/>
      <c r="Q13" s="113"/>
      <c r="R13" s="229"/>
      <c r="S13" s="111"/>
      <c r="T13" s="112"/>
      <c r="U13" s="113"/>
      <c r="V13" s="227"/>
      <c r="W13" s="264"/>
      <c r="X13" s="265"/>
    </row>
    <row r="14" spans="1:24" s="31" customFormat="1" ht="18" customHeight="1" x14ac:dyDescent="0.2">
      <c r="A14" s="143" t="s">
        <v>21</v>
      </c>
      <c r="B14" s="180"/>
      <c r="C14" s="144">
        <v>600</v>
      </c>
      <c r="D14" s="145">
        <v>700</v>
      </c>
      <c r="E14" s="181"/>
      <c r="F14" s="182" t="s">
        <v>52</v>
      </c>
      <c r="G14" s="114"/>
      <c r="H14" s="115"/>
      <c r="I14" s="116"/>
      <c r="J14" s="229"/>
      <c r="K14" s="5">
        <v>1</v>
      </c>
      <c r="L14" s="3">
        <v>2</v>
      </c>
      <c r="M14" s="4">
        <v>2</v>
      </c>
      <c r="N14" s="229"/>
      <c r="O14" s="146">
        <v>1</v>
      </c>
      <c r="P14" s="147">
        <v>1</v>
      </c>
      <c r="Q14" s="148">
        <v>1</v>
      </c>
      <c r="R14" s="229"/>
      <c r="S14" s="5"/>
      <c r="T14" s="3"/>
      <c r="U14" s="4"/>
      <c r="V14" s="227"/>
      <c r="W14" s="264"/>
      <c r="X14" s="265"/>
    </row>
    <row r="15" spans="1:24" s="31" customFormat="1" ht="18" customHeight="1" x14ac:dyDescent="0.2">
      <c r="A15" s="183" t="s">
        <v>22</v>
      </c>
      <c r="B15" s="184"/>
      <c r="C15" s="145">
        <v>600</v>
      </c>
      <c r="D15" s="145">
        <v>700</v>
      </c>
      <c r="E15" s="181"/>
      <c r="F15" s="185" t="s">
        <v>54</v>
      </c>
      <c r="G15" s="114"/>
      <c r="H15" s="115"/>
      <c r="I15" s="116"/>
      <c r="J15" s="229"/>
      <c r="K15" s="5">
        <v>1</v>
      </c>
      <c r="L15" s="3">
        <v>2</v>
      </c>
      <c r="M15" s="4">
        <v>2</v>
      </c>
      <c r="N15" s="229"/>
      <c r="O15" s="146">
        <v>1</v>
      </c>
      <c r="P15" s="147">
        <v>1</v>
      </c>
      <c r="Q15" s="148">
        <v>1</v>
      </c>
      <c r="R15" s="229"/>
      <c r="S15" s="5"/>
      <c r="T15" s="3"/>
      <c r="U15" s="4"/>
      <c r="V15" s="227"/>
      <c r="W15" s="264"/>
      <c r="X15" s="265"/>
    </row>
    <row r="16" spans="1:24" s="31" customFormat="1" ht="18" customHeight="1" x14ac:dyDescent="0.2">
      <c r="A16" s="183" t="s">
        <v>23</v>
      </c>
      <c r="B16" s="184"/>
      <c r="C16" s="145"/>
      <c r="D16" s="145"/>
      <c r="E16" s="181">
        <v>800</v>
      </c>
      <c r="F16" s="185" t="s">
        <v>9</v>
      </c>
      <c r="G16" s="114"/>
      <c r="H16" s="115"/>
      <c r="I16" s="116"/>
      <c r="J16" s="229"/>
      <c r="K16" s="5"/>
      <c r="L16" s="3"/>
      <c r="M16" s="4"/>
      <c r="N16" s="229"/>
      <c r="O16" s="5"/>
      <c r="P16" s="3"/>
      <c r="Q16" s="4"/>
      <c r="R16" s="229"/>
      <c r="S16" s="5">
        <v>1</v>
      </c>
      <c r="T16" s="3">
        <v>1</v>
      </c>
      <c r="U16" s="4">
        <v>1</v>
      </c>
      <c r="V16" s="227"/>
      <c r="W16" s="264"/>
      <c r="X16" s="265"/>
    </row>
    <row r="17" spans="1:24" s="31" customFormat="1" ht="18" customHeight="1" x14ac:dyDescent="0.2">
      <c r="A17" s="183" t="s">
        <v>24</v>
      </c>
      <c r="B17" s="184">
        <v>500</v>
      </c>
      <c r="C17" s="145"/>
      <c r="D17" s="145"/>
      <c r="E17" s="181"/>
      <c r="F17" s="176" t="s">
        <v>14</v>
      </c>
      <c r="G17" s="5">
        <v>1</v>
      </c>
      <c r="H17" s="3">
        <v>1</v>
      </c>
      <c r="I17" s="4">
        <v>1</v>
      </c>
      <c r="J17" s="229"/>
      <c r="K17" s="114"/>
      <c r="L17" s="115"/>
      <c r="M17" s="116"/>
      <c r="N17" s="229"/>
      <c r="O17" s="114"/>
      <c r="P17" s="115"/>
      <c r="Q17" s="116"/>
      <c r="R17" s="229"/>
      <c r="S17" s="114"/>
      <c r="T17" s="115"/>
      <c r="U17" s="116"/>
      <c r="V17" s="227"/>
      <c r="W17" s="264"/>
      <c r="X17" s="265"/>
    </row>
    <row r="18" spans="1:24" s="31" customFormat="1" ht="18" customHeight="1" x14ac:dyDescent="0.2">
      <c r="A18" s="183" t="s">
        <v>25</v>
      </c>
      <c r="B18" s="184"/>
      <c r="C18" s="145"/>
      <c r="D18" s="145">
        <v>700</v>
      </c>
      <c r="E18" s="181">
        <v>800</v>
      </c>
      <c r="F18" s="176" t="s">
        <v>31</v>
      </c>
      <c r="G18" s="5"/>
      <c r="H18" s="3"/>
      <c r="I18" s="4"/>
      <c r="J18" s="229"/>
      <c r="K18" s="5"/>
      <c r="L18" s="3"/>
      <c r="M18" s="4"/>
      <c r="N18" s="229"/>
      <c r="O18" s="5">
        <v>1</v>
      </c>
      <c r="P18" s="3">
        <v>1</v>
      </c>
      <c r="Q18" s="4">
        <v>1</v>
      </c>
      <c r="R18" s="229"/>
      <c r="S18" s="5">
        <v>1</v>
      </c>
      <c r="T18" s="3">
        <v>1</v>
      </c>
      <c r="U18" s="4">
        <v>1</v>
      </c>
      <c r="V18" s="227"/>
      <c r="W18" s="264"/>
      <c r="X18" s="265"/>
    </row>
    <row r="19" spans="1:24" s="31" customFormat="1" ht="18" customHeight="1" x14ac:dyDescent="0.2">
      <c r="A19" s="183" t="s">
        <v>26</v>
      </c>
      <c r="B19" s="184"/>
      <c r="C19" s="145"/>
      <c r="D19" s="145"/>
      <c r="E19" s="181">
        <v>800</v>
      </c>
      <c r="F19" s="176" t="s">
        <v>32</v>
      </c>
      <c r="G19" s="5"/>
      <c r="H19" s="3"/>
      <c r="I19" s="4"/>
      <c r="J19" s="229"/>
      <c r="K19" s="5"/>
      <c r="L19" s="3"/>
      <c r="M19" s="4"/>
      <c r="N19" s="229"/>
      <c r="O19" s="5"/>
      <c r="P19" s="3"/>
      <c r="Q19" s="4"/>
      <c r="R19" s="229"/>
      <c r="S19" s="5">
        <v>1</v>
      </c>
      <c r="T19" s="3">
        <v>1</v>
      </c>
      <c r="U19" s="4">
        <v>1</v>
      </c>
      <c r="V19" s="227"/>
      <c r="W19" s="264"/>
      <c r="X19" s="265"/>
    </row>
    <row r="20" spans="1:24" s="31" customFormat="1" ht="18" customHeight="1" x14ac:dyDescent="0.2">
      <c r="A20" s="183" t="s">
        <v>27</v>
      </c>
      <c r="B20" s="184">
        <v>500</v>
      </c>
      <c r="C20" s="145">
        <v>600</v>
      </c>
      <c r="D20" s="145">
        <v>700</v>
      </c>
      <c r="E20" s="181">
        <v>800</v>
      </c>
      <c r="F20" s="176" t="s">
        <v>28</v>
      </c>
      <c r="G20" s="5">
        <v>1</v>
      </c>
      <c r="H20" s="3">
        <v>1</v>
      </c>
      <c r="I20" s="4">
        <v>1</v>
      </c>
      <c r="J20" s="229"/>
      <c r="K20" s="5">
        <v>1</v>
      </c>
      <c r="L20" s="3">
        <v>1</v>
      </c>
      <c r="M20" s="4">
        <v>1</v>
      </c>
      <c r="N20" s="229"/>
      <c r="O20" s="5">
        <v>1</v>
      </c>
      <c r="P20" s="3">
        <v>1</v>
      </c>
      <c r="Q20" s="4">
        <v>1</v>
      </c>
      <c r="R20" s="229"/>
      <c r="S20" s="5">
        <v>1</v>
      </c>
      <c r="T20" s="3">
        <v>1</v>
      </c>
      <c r="U20" s="4">
        <v>1</v>
      </c>
      <c r="V20" s="227"/>
      <c r="W20" s="264"/>
      <c r="X20" s="265"/>
    </row>
    <row r="21" spans="1:24" s="31" customFormat="1" ht="18" customHeight="1" x14ac:dyDescent="0.2">
      <c r="A21" s="174" t="s">
        <v>29</v>
      </c>
      <c r="B21" s="186"/>
      <c r="C21" s="187"/>
      <c r="D21" s="145">
        <v>700</v>
      </c>
      <c r="E21" s="181"/>
      <c r="F21" s="176" t="s">
        <v>13</v>
      </c>
      <c r="G21" s="103"/>
      <c r="H21" s="6"/>
      <c r="I21" s="46"/>
      <c r="J21" s="229"/>
      <c r="K21" s="103"/>
      <c r="L21" s="6"/>
      <c r="M21" s="46"/>
      <c r="N21" s="229"/>
      <c r="O21" s="71">
        <v>1</v>
      </c>
      <c r="P21" s="15">
        <v>1</v>
      </c>
      <c r="Q21" s="72">
        <v>1</v>
      </c>
      <c r="R21" s="229"/>
      <c r="S21" s="71"/>
      <c r="T21" s="15"/>
      <c r="U21" s="72"/>
      <c r="V21" s="227"/>
      <c r="W21" s="264"/>
      <c r="X21" s="265"/>
    </row>
    <row r="22" spans="1:24" s="31" customFormat="1" ht="18" customHeight="1" thickBot="1" x14ac:dyDescent="0.25">
      <c r="A22" s="191" t="s">
        <v>30</v>
      </c>
      <c r="B22" s="192">
        <v>500</v>
      </c>
      <c r="C22" s="188">
        <v>600</v>
      </c>
      <c r="D22" s="188"/>
      <c r="E22" s="189"/>
      <c r="F22" s="196" t="s">
        <v>50</v>
      </c>
      <c r="G22" s="150">
        <v>1</v>
      </c>
      <c r="H22" s="151">
        <v>1</v>
      </c>
      <c r="I22" s="152">
        <v>1</v>
      </c>
      <c r="J22" s="229"/>
      <c r="K22" s="150">
        <v>1</v>
      </c>
      <c r="L22" s="151">
        <v>1</v>
      </c>
      <c r="M22" s="152">
        <v>1</v>
      </c>
      <c r="N22" s="229"/>
      <c r="O22" s="197"/>
      <c r="P22" s="198"/>
      <c r="Q22" s="199"/>
      <c r="R22" s="229"/>
      <c r="S22" s="197"/>
      <c r="T22" s="198"/>
      <c r="U22" s="199"/>
      <c r="V22" s="227"/>
      <c r="W22" s="266"/>
      <c r="X22" s="267"/>
    </row>
    <row r="23" spans="1:24" s="235" customFormat="1" ht="20.100000000000001" customHeight="1" thickBot="1" x14ac:dyDescent="0.25">
      <c r="A23" s="200" t="s">
        <v>12</v>
      </c>
      <c r="B23" s="201"/>
      <c r="C23" s="201"/>
      <c r="D23" s="201"/>
      <c r="E23" s="201"/>
      <c r="F23" s="202"/>
      <c r="G23" s="249">
        <f>SUM(G10:G22)-(G11)</f>
        <v>4</v>
      </c>
      <c r="H23" s="250">
        <f>SUM(H10:H22)-(H11)</f>
        <v>4</v>
      </c>
      <c r="I23" s="251">
        <f>SUM(I10:I22)-(I11)</f>
        <v>4</v>
      </c>
      <c r="J23" s="229"/>
      <c r="K23" s="249">
        <f>SUM(K10:K22)-(K11+K15)</f>
        <v>4</v>
      </c>
      <c r="L23" s="250">
        <f>SUM(L10:L22)-(L11+L15)</f>
        <v>5</v>
      </c>
      <c r="M23" s="251">
        <f>SUM(M10:M22)-(M11+M15)</f>
        <v>5</v>
      </c>
      <c r="N23" s="229"/>
      <c r="O23" s="249">
        <v>4</v>
      </c>
      <c r="P23" s="250">
        <v>4</v>
      </c>
      <c r="Q23" s="252">
        <f>SUM(Q9:Q22)-1</f>
        <v>4</v>
      </c>
      <c r="R23" s="229"/>
      <c r="S23" s="253">
        <f>SUM(S9:S22)</f>
        <v>5</v>
      </c>
      <c r="T23" s="254">
        <f>SUM(T9:T22)</f>
        <v>5</v>
      </c>
      <c r="U23" s="255">
        <f>SUM(U9:U22)</f>
        <v>5</v>
      </c>
      <c r="V23" s="227"/>
      <c r="W23" s="256">
        <f>I23+M23+Q23+U23</f>
        <v>18</v>
      </c>
      <c r="X23" s="257">
        <f>W23/W46*100</f>
        <v>20</v>
      </c>
    </row>
    <row r="24" spans="1:24" s="235" customFormat="1" ht="20.100000000000001" customHeight="1" thickBot="1" x14ac:dyDescent="0.25">
      <c r="A24" s="258"/>
      <c r="B24" s="259"/>
      <c r="C24" s="259"/>
      <c r="D24" s="259"/>
      <c r="E24" s="260"/>
      <c r="F24" s="261" t="s">
        <v>58</v>
      </c>
      <c r="G24" s="274"/>
      <c r="H24" s="275"/>
      <c r="I24" s="276"/>
      <c r="J24" s="229"/>
      <c r="K24" s="274"/>
      <c r="L24" s="275"/>
      <c r="M24" s="276"/>
      <c r="N24" s="229"/>
      <c r="O24" s="274"/>
      <c r="P24" s="275"/>
      <c r="Q24" s="276"/>
      <c r="R24" s="229"/>
      <c r="S24" s="274"/>
      <c r="T24" s="275"/>
      <c r="U24" s="276"/>
      <c r="V24" s="227"/>
      <c r="W24" s="277" t="s">
        <v>80</v>
      </c>
      <c r="X24" s="278"/>
    </row>
    <row r="25" spans="1:24" s="31" customFormat="1" ht="20.100000000000001" customHeight="1" x14ac:dyDescent="0.2">
      <c r="A25" s="79" t="s">
        <v>78</v>
      </c>
      <c r="B25" s="84">
        <v>501</v>
      </c>
      <c r="C25" s="43"/>
      <c r="D25" s="43"/>
      <c r="E25" s="62"/>
      <c r="F25" s="118" t="s">
        <v>63</v>
      </c>
      <c r="G25" s="133">
        <v>1</v>
      </c>
      <c r="H25" s="134">
        <v>2</v>
      </c>
      <c r="I25" s="135">
        <v>2</v>
      </c>
      <c r="J25" s="229"/>
      <c r="K25" s="65"/>
      <c r="L25" s="63"/>
      <c r="M25" s="64"/>
      <c r="N25" s="229"/>
      <c r="O25" s="65"/>
      <c r="P25" s="63"/>
      <c r="Q25" s="67"/>
      <c r="R25" s="229"/>
      <c r="S25" s="65"/>
      <c r="T25" s="63"/>
      <c r="U25" s="67"/>
      <c r="V25" s="227"/>
      <c r="W25" s="279"/>
      <c r="X25" s="280"/>
    </row>
    <row r="26" spans="1:24" s="31" customFormat="1" ht="20.100000000000001" customHeight="1" x14ac:dyDescent="0.2">
      <c r="A26" s="79" t="s">
        <v>78</v>
      </c>
      <c r="B26" s="84">
        <v>502</v>
      </c>
      <c r="C26" s="35"/>
      <c r="D26" s="35"/>
      <c r="E26" s="60"/>
      <c r="F26" s="117" t="s">
        <v>60</v>
      </c>
      <c r="G26" s="136">
        <v>2</v>
      </c>
      <c r="H26" s="137">
        <v>2</v>
      </c>
      <c r="I26" s="138">
        <v>3</v>
      </c>
      <c r="J26" s="229"/>
      <c r="K26" s="5"/>
      <c r="L26" s="3"/>
      <c r="M26" s="4"/>
      <c r="N26" s="229"/>
      <c r="O26" s="5"/>
      <c r="P26" s="3"/>
      <c r="Q26" s="21"/>
      <c r="R26" s="229"/>
      <c r="S26" s="5"/>
      <c r="T26" s="3"/>
      <c r="U26" s="21"/>
      <c r="V26" s="227"/>
      <c r="W26" s="279"/>
      <c r="X26" s="280"/>
    </row>
    <row r="27" spans="1:24" s="31" customFormat="1" ht="20.100000000000001" customHeight="1" x14ac:dyDescent="0.2">
      <c r="A27" s="79" t="s">
        <v>78</v>
      </c>
      <c r="B27" s="84">
        <v>503</v>
      </c>
      <c r="C27" s="35"/>
      <c r="D27" s="35"/>
      <c r="E27" s="60"/>
      <c r="F27" s="117" t="s">
        <v>61</v>
      </c>
      <c r="G27" s="136">
        <v>2</v>
      </c>
      <c r="H27" s="137">
        <v>3</v>
      </c>
      <c r="I27" s="138">
        <v>3</v>
      </c>
      <c r="J27" s="229"/>
      <c r="K27" s="5"/>
      <c r="L27" s="3"/>
      <c r="M27" s="4"/>
      <c r="N27" s="229"/>
      <c r="O27" s="5"/>
      <c r="P27" s="3"/>
      <c r="Q27" s="21"/>
      <c r="R27" s="229"/>
      <c r="S27" s="5"/>
      <c r="T27" s="3"/>
      <c r="U27" s="21"/>
      <c r="V27" s="227"/>
      <c r="W27" s="279"/>
      <c r="X27" s="280"/>
    </row>
    <row r="28" spans="1:24" s="31" customFormat="1" ht="20.100000000000001" customHeight="1" x14ac:dyDescent="0.2">
      <c r="A28" s="79" t="s">
        <v>78</v>
      </c>
      <c r="B28" s="84">
        <v>504</v>
      </c>
      <c r="C28" s="35"/>
      <c r="D28" s="35"/>
      <c r="E28" s="60"/>
      <c r="F28" s="117" t="s">
        <v>62</v>
      </c>
      <c r="G28" s="136">
        <v>2</v>
      </c>
      <c r="H28" s="137">
        <v>4</v>
      </c>
      <c r="I28" s="138">
        <v>4</v>
      </c>
      <c r="J28" s="229"/>
      <c r="K28" s="5"/>
      <c r="L28" s="3"/>
      <c r="M28" s="4"/>
      <c r="N28" s="229"/>
      <c r="O28" s="5"/>
      <c r="P28" s="3"/>
      <c r="Q28" s="21"/>
      <c r="R28" s="229"/>
      <c r="S28" s="5"/>
      <c r="T28" s="3"/>
      <c r="U28" s="21"/>
      <c r="V28" s="227"/>
      <c r="W28" s="279"/>
      <c r="X28" s="280"/>
    </row>
    <row r="29" spans="1:24" s="31" customFormat="1" ht="20.100000000000001" customHeight="1" thickBot="1" x14ac:dyDescent="0.25">
      <c r="A29" s="79" t="s">
        <v>78</v>
      </c>
      <c r="B29" s="85">
        <v>505</v>
      </c>
      <c r="C29" s="70"/>
      <c r="D29" s="70"/>
      <c r="E29" s="90"/>
      <c r="F29" s="236" t="s">
        <v>51</v>
      </c>
      <c r="G29" s="168">
        <v>1</v>
      </c>
      <c r="H29" s="169">
        <v>1</v>
      </c>
      <c r="I29" s="154">
        <v>1</v>
      </c>
      <c r="J29" s="229"/>
      <c r="K29" s="5"/>
      <c r="L29" s="3"/>
      <c r="M29" s="4"/>
      <c r="N29" s="229"/>
      <c r="O29" s="71"/>
      <c r="P29" s="15"/>
      <c r="Q29" s="100"/>
      <c r="R29" s="229"/>
      <c r="S29" s="71"/>
      <c r="T29" s="15"/>
      <c r="U29" s="100"/>
      <c r="V29" s="227"/>
      <c r="W29" s="279"/>
      <c r="X29" s="280"/>
    </row>
    <row r="30" spans="1:24" s="31" customFormat="1" ht="20.100000000000001" customHeight="1" x14ac:dyDescent="0.2">
      <c r="A30" s="32" t="s">
        <v>78</v>
      </c>
      <c r="B30" s="49"/>
      <c r="C30" s="80">
        <v>601</v>
      </c>
      <c r="D30" s="33"/>
      <c r="E30" s="59"/>
      <c r="F30" s="131" t="s">
        <v>64</v>
      </c>
      <c r="G30" s="11"/>
      <c r="H30" s="12"/>
      <c r="I30" s="9"/>
      <c r="J30" s="229"/>
      <c r="K30" s="133">
        <v>2</v>
      </c>
      <c r="L30" s="134">
        <v>2</v>
      </c>
      <c r="M30" s="135">
        <v>3</v>
      </c>
      <c r="N30" s="229"/>
      <c r="O30" s="65"/>
      <c r="P30" s="63"/>
      <c r="Q30" s="67"/>
      <c r="R30" s="229"/>
      <c r="S30" s="65"/>
      <c r="T30" s="63"/>
      <c r="U30" s="67"/>
      <c r="V30" s="227"/>
      <c r="W30" s="279"/>
      <c r="X30" s="280"/>
    </row>
    <row r="31" spans="1:24" s="31" customFormat="1" ht="20.100000000000001" customHeight="1" x14ac:dyDescent="0.2">
      <c r="A31" s="79" t="s">
        <v>78</v>
      </c>
      <c r="B31" s="69"/>
      <c r="C31" s="84">
        <v>602</v>
      </c>
      <c r="D31" s="43"/>
      <c r="E31" s="62"/>
      <c r="F31" s="117" t="s">
        <v>65</v>
      </c>
      <c r="G31" s="11"/>
      <c r="H31" s="12"/>
      <c r="I31" s="9"/>
      <c r="J31" s="229"/>
      <c r="K31" s="136">
        <v>2</v>
      </c>
      <c r="L31" s="137">
        <v>2</v>
      </c>
      <c r="M31" s="138">
        <v>3</v>
      </c>
      <c r="N31" s="229"/>
      <c r="O31" s="11"/>
      <c r="P31" s="12"/>
      <c r="Q31" s="101"/>
      <c r="R31" s="229"/>
      <c r="S31" s="11"/>
      <c r="T31" s="12"/>
      <c r="U31" s="101"/>
      <c r="V31" s="227"/>
      <c r="W31" s="279"/>
      <c r="X31" s="280"/>
    </row>
    <row r="32" spans="1:24" s="31" customFormat="1" ht="20.100000000000001" customHeight="1" x14ac:dyDescent="0.2">
      <c r="A32" s="79" t="s">
        <v>78</v>
      </c>
      <c r="B32" s="41"/>
      <c r="C32" s="84">
        <v>603</v>
      </c>
      <c r="D32" s="35"/>
      <c r="E32" s="60"/>
      <c r="F32" s="132" t="s">
        <v>75</v>
      </c>
      <c r="G32" s="5"/>
      <c r="H32" s="3"/>
      <c r="I32" s="4"/>
      <c r="J32" s="229"/>
      <c r="K32" s="136">
        <v>2</v>
      </c>
      <c r="L32" s="137">
        <v>5</v>
      </c>
      <c r="M32" s="138">
        <v>4</v>
      </c>
      <c r="N32" s="229"/>
      <c r="O32" s="5"/>
      <c r="P32" s="3"/>
      <c r="Q32" s="4"/>
      <c r="R32" s="229"/>
      <c r="S32" s="5"/>
      <c r="T32" s="3"/>
      <c r="U32" s="4"/>
      <c r="V32" s="227"/>
      <c r="W32" s="279"/>
      <c r="X32" s="280"/>
    </row>
    <row r="33" spans="1:24" s="31" customFormat="1" ht="20.100000000000001" customHeight="1" x14ac:dyDescent="0.2">
      <c r="A33" s="79" t="s">
        <v>78</v>
      </c>
      <c r="B33" s="87"/>
      <c r="C33" s="81">
        <v>604</v>
      </c>
      <c r="D33" s="70"/>
      <c r="E33" s="90"/>
      <c r="F33" s="117" t="s">
        <v>72</v>
      </c>
      <c r="G33" s="71"/>
      <c r="H33" s="15"/>
      <c r="I33" s="72"/>
      <c r="J33" s="229"/>
      <c r="K33" s="136">
        <v>2</v>
      </c>
      <c r="L33" s="137">
        <v>2</v>
      </c>
      <c r="M33" s="138">
        <v>3</v>
      </c>
      <c r="N33" s="229"/>
      <c r="O33" s="71"/>
      <c r="P33" s="15"/>
      <c r="Q33" s="72"/>
      <c r="R33" s="229"/>
      <c r="S33" s="71"/>
      <c r="T33" s="15"/>
      <c r="U33" s="72"/>
      <c r="V33" s="227"/>
      <c r="W33" s="279"/>
      <c r="X33" s="280"/>
    </row>
    <row r="34" spans="1:24" s="31" customFormat="1" ht="20.100000000000001" customHeight="1" thickBot="1" x14ac:dyDescent="0.25">
      <c r="A34" s="82" t="s">
        <v>78</v>
      </c>
      <c r="B34" s="42"/>
      <c r="C34" s="83">
        <v>605</v>
      </c>
      <c r="D34" s="38"/>
      <c r="E34" s="61"/>
      <c r="F34" s="236" t="s">
        <v>51</v>
      </c>
      <c r="G34" s="91"/>
      <c r="H34" s="10"/>
      <c r="I34" s="44"/>
      <c r="J34" s="229"/>
      <c r="K34" s="166">
        <v>1</v>
      </c>
      <c r="L34" s="167">
        <v>1</v>
      </c>
      <c r="M34" s="153">
        <v>1</v>
      </c>
      <c r="N34" s="229"/>
      <c r="O34" s="91"/>
      <c r="P34" s="10"/>
      <c r="Q34" s="44"/>
      <c r="R34" s="229"/>
      <c r="S34" s="91"/>
      <c r="T34" s="10"/>
      <c r="U34" s="44"/>
      <c r="V34" s="227"/>
      <c r="W34" s="279"/>
      <c r="X34" s="280"/>
    </row>
    <row r="35" spans="1:24" s="31" customFormat="1" ht="20.100000000000001" customHeight="1" x14ac:dyDescent="0.2">
      <c r="A35" s="32" t="s">
        <v>78</v>
      </c>
      <c r="B35" s="33"/>
      <c r="C35" s="33"/>
      <c r="D35" s="80">
        <v>701</v>
      </c>
      <c r="E35" s="40"/>
      <c r="F35" s="237" t="s">
        <v>66</v>
      </c>
      <c r="G35" s="11"/>
      <c r="H35" s="12"/>
      <c r="I35" s="9"/>
      <c r="J35" s="229"/>
      <c r="K35" s="13"/>
      <c r="L35" s="12"/>
      <c r="M35" s="9"/>
      <c r="N35" s="229"/>
      <c r="O35" s="133">
        <v>2</v>
      </c>
      <c r="P35" s="134">
        <v>2</v>
      </c>
      <c r="Q35" s="135">
        <v>3</v>
      </c>
      <c r="R35" s="229"/>
      <c r="S35" s="65"/>
      <c r="T35" s="63"/>
      <c r="U35" s="64"/>
      <c r="V35" s="227"/>
      <c r="W35" s="279"/>
      <c r="X35" s="280"/>
    </row>
    <row r="36" spans="1:24" s="31" customFormat="1" ht="20.100000000000001" customHeight="1" x14ac:dyDescent="0.2">
      <c r="A36" s="34" t="s">
        <v>78</v>
      </c>
      <c r="B36" s="35"/>
      <c r="C36" s="35"/>
      <c r="D36" s="81">
        <v>702</v>
      </c>
      <c r="E36" s="36"/>
      <c r="F36" s="132" t="s">
        <v>76</v>
      </c>
      <c r="G36" s="11"/>
      <c r="H36" s="12"/>
      <c r="I36" s="9"/>
      <c r="J36" s="229"/>
      <c r="K36" s="2"/>
      <c r="L36" s="3"/>
      <c r="M36" s="4"/>
      <c r="N36" s="229"/>
      <c r="O36" s="136">
        <v>3</v>
      </c>
      <c r="P36" s="137">
        <v>2</v>
      </c>
      <c r="Q36" s="138">
        <v>4</v>
      </c>
      <c r="R36" s="229"/>
      <c r="S36" s="11"/>
      <c r="T36" s="12"/>
      <c r="U36" s="9"/>
      <c r="V36" s="227"/>
      <c r="W36" s="279"/>
      <c r="X36" s="280"/>
    </row>
    <row r="37" spans="1:24" s="31" customFormat="1" ht="20.100000000000001" customHeight="1" x14ac:dyDescent="0.2">
      <c r="A37" s="34" t="s">
        <v>78</v>
      </c>
      <c r="B37" s="35"/>
      <c r="C37" s="35"/>
      <c r="D37" s="81">
        <v>703</v>
      </c>
      <c r="E37" s="36"/>
      <c r="F37" s="132" t="s">
        <v>77</v>
      </c>
      <c r="G37" s="5"/>
      <c r="H37" s="3"/>
      <c r="I37" s="4"/>
      <c r="J37" s="229"/>
      <c r="K37" s="2"/>
      <c r="L37" s="3"/>
      <c r="M37" s="4"/>
      <c r="N37" s="229"/>
      <c r="O37" s="136">
        <v>2</v>
      </c>
      <c r="P37" s="137">
        <v>2</v>
      </c>
      <c r="Q37" s="138">
        <v>3</v>
      </c>
      <c r="R37" s="229"/>
      <c r="S37" s="5"/>
      <c r="T37" s="3"/>
      <c r="U37" s="4"/>
      <c r="V37" s="227"/>
      <c r="W37" s="279"/>
      <c r="X37" s="280"/>
    </row>
    <row r="38" spans="1:24" s="31" customFormat="1" ht="20.100000000000001" customHeight="1" x14ac:dyDescent="0.2">
      <c r="A38" s="34" t="s">
        <v>78</v>
      </c>
      <c r="B38" s="35"/>
      <c r="C38" s="35"/>
      <c r="D38" s="81">
        <v>704</v>
      </c>
      <c r="E38" s="36"/>
      <c r="F38" s="132" t="s">
        <v>67</v>
      </c>
      <c r="G38" s="71"/>
      <c r="H38" s="15"/>
      <c r="I38" s="72"/>
      <c r="J38" s="229"/>
      <c r="K38" s="48"/>
      <c r="L38" s="15"/>
      <c r="M38" s="72"/>
      <c r="N38" s="229"/>
      <c r="O38" s="139">
        <v>3</v>
      </c>
      <c r="P38" s="140">
        <v>2</v>
      </c>
      <c r="Q38" s="141">
        <v>4</v>
      </c>
      <c r="R38" s="229"/>
      <c r="S38" s="71"/>
      <c r="T38" s="15"/>
      <c r="U38" s="72"/>
      <c r="V38" s="227"/>
      <c r="W38" s="279"/>
      <c r="X38" s="280"/>
    </row>
    <row r="39" spans="1:24" s="31" customFormat="1" ht="20.100000000000001" customHeight="1" thickBot="1" x14ac:dyDescent="0.25">
      <c r="A39" s="37" t="s">
        <v>78</v>
      </c>
      <c r="B39" s="38"/>
      <c r="C39" s="38"/>
      <c r="D39" s="86">
        <v>705</v>
      </c>
      <c r="E39" s="39"/>
      <c r="F39" s="236" t="s">
        <v>51</v>
      </c>
      <c r="G39" s="91"/>
      <c r="H39" s="10"/>
      <c r="I39" s="44"/>
      <c r="J39" s="229"/>
      <c r="K39" s="14"/>
      <c r="L39" s="10"/>
      <c r="M39" s="44"/>
      <c r="N39" s="229"/>
      <c r="O39" s="166">
        <v>1</v>
      </c>
      <c r="P39" s="167">
        <v>1</v>
      </c>
      <c r="Q39" s="153">
        <v>1</v>
      </c>
      <c r="R39" s="229"/>
      <c r="S39" s="91"/>
      <c r="T39" s="10"/>
      <c r="U39" s="44"/>
      <c r="V39" s="227"/>
      <c r="W39" s="279"/>
      <c r="X39" s="280"/>
    </row>
    <row r="40" spans="1:24" s="31" customFormat="1" ht="20.100000000000001" customHeight="1" x14ac:dyDescent="0.2">
      <c r="A40" s="79" t="s">
        <v>78</v>
      </c>
      <c r="B40" s="43"/>
      <c r="C40" s="43"/>
      <c r="D40" s="43"/>
      <c r="E40" s="84">
        <v>801</v>
      </c>
      <c r="F40" s="132" t="s">
        <v>68</v>
      </c>
      <c r="G40" s="11"/>
      <c r="H40" s="12"/>
      <c r="I40" s="101"/>
      <c r="J40" s="229"/>
      <c r="K40" s="22"/>
      <c r="L40" s="19"/>
      <c r="M40" s="45"/>
      <c r="N40" s="229"/>
      <c r="O40" s="13"/>
      <c r="P40" s="12"/>
      <c r="Q40" s="20"/>
      <c r="R40" s="229"/>
      <c r="S40" s="163">
        <v>2</v>
      </c>
      <c r="T40" s="164">
        <v>2</v>
      </c>
      <c r="U40" s="165">
        <v>3</v>
      </c>
      <c r="V40" s="227"/>
      <c r="W40" s="279"/>
      <c r="X40" s="280"/>
    </row>
    <row r="41" spans="1:24" s="31" customFormat="1" ht="20.100000000000001" customHeight="1" x14ac:dyDescent="0.2">
      <c r="A41" s="79" t="s">
        <v>78</v>
      </c>
      <c r="B41" s="43"/>
      <c r="C41" s="43"/>
      <c r="D41" s="43"/>
      <c r="E41" s="84">
        <v>802</v>
      </c>
      <c r="F41" s="132" t="s">
        <v>69</v>
      </c>
      <c r="G41" s="11"/>
      <c r="H41" s="12"/>
      <c r="I41" s="101"/>
      <c r="J41" s="229"/>
      <c r="K41" s="22"/>
      <c r="L41" s="19"/>
      <c r="M41" s="45"/>
      <c r="N41" s="229"/>
      <c r="O41" s="13"/>
      <c r="P41" s="12"/>
      <c r="Q41" s="20"/>
      <c r="R41" s="229"/>
      <c r="S41" s="163">
        <v>2</v>
      </c>
      <c r="T41" s="164">
        <v>2</v>
      </c>
      <c r="U41" s="165">
        <v>3</v>
      </c>
      <c r="V41" s="227"/>
      <c r="W41" s="279"/>
      <c r="X41" s="280"/>
    </row>
    <row r="42" spans="1:24" s="31" customFormat="1" ht="20.100000000000001" customHeight="1" x14ac:dyDescent="0.2">
      <c r="A42" s="79" t="s">
        <v>78</v>
      </c>
      <c r="B42" s="35"/>
      <c r="C42" s="35"/>
      <c r="D42" s="35"/>
      <c r="E42" s="84">
        <v>803</v>
      </c>
      <c r="F42" s="132" t="s">
        <v>70</v>
      </c>
      <c r="G42" s="5"/>
      <c r="H42" s="3"/>
      <c r="I42" s="21"/>
      <c r="J42" s="229"/>
      <c r="K42" s="17"/>
      <c r="L42" s="6"/>
      <c r="M42" s="46"/>
      <c r="N42" s="229"/>
      <c r="O42" s="159"/>
      <c r="P42" s="147"/>
      <c r="Q42" s="160"/>
      <c r="R42" s="229"/>
      <c r="S42" s="163">
        <v>1</v>
      </c>
      <c r="T42" s="164">
        <v>2</v>
      </c>
      <c r="U42" s="165">
        <v>2</v>
      </c>
      <c r="V42" s="227"/>
      <c r="W42" s="279"/>
      <c r="X42" s="280"/>
    </row>
    <row r="43" spans="1:24" s="31" customFormat="1" ht="20.100000000000001" customHeight="1" x14ac:dyDescent="0.2">
      <c r="A43" s="79" t="s">
        <v>78</v>
      </c>
      <c r="B43" s="70"/>
      <c r="C43" s="70"/>
      <c r="D43" s="70"/>
      <c r="E43" s="84">
        <v>804</v>
      </c>
      <c r="F43" s="117" t="s">
        <v>71</v>
      </c>
      <c r="G43" s="71"/>
      <c r="H43" s="15"/>
      <c r="I43" s="100"/>
      <c r="J43" s="229"/>
      <c r="K43" s="156"/>
      <c r="L43" s="157"/>
      <c r="M43" s="158"/>
      <c r="N43" s="229"/>
      <c r="O43" s="161"/>
      <c r="P43" s="151"/>
      <c r="Q43" s="162"/>
      <c r="R43" s="229"/>
      <c r="S43" s="150">
        <v>1</v>
      </c>
      <c r="T43" s="151">
        <v>6</v>
      </c>
      <c r="U43" s="152">
        <v>4</v>
      </c>
      <c r="V43" s="227"/>
      <c r="W43" s="279"/>
      <c r="X43" s="280"/>
    </row>
    <row r="44" spans="1:24" s="31" customFormat="1" ht="20.100000000000001" customHeight="1" thickBot="1" x14ac:dyDescent="0.25">
      <c r="A44" s="79" t="s">
        <v>78</v>
      </c>
      <c r="B44" s="38"/>
      <c r="C44" s="38"/>
      <c r="D44" s="38"/>
      <c r="E44" s="84">
        <v>805</v>
      </c>
      <c r="F44" s="236" t="s">
        <v>51</v>
      </c>
      <c r="G44" s="71"/>
      <c r="H44" s="15"/>
      <c r="I44" s="72"/>
      <c r="J44" s="230"/>
      <c r="K44" s="76"/>
      <c r="L44" s="77"/>
      <c r="M44" s="78"/>
      <c r="N44" s="230"/>
      <c r="O44" s="48"/>
      <c r="P44" s="15"/>
      <c r="Q44" s="47"/>
      <c r="R44" s="230"/>
      <c r="S44" s="166">
        <v>1</v>
      </c>
      <c r="T44" s="167">
        <v>1</v>
      </c>
      <c r="U44" s="153">
        <v>1</v>
      </c>
      <c r="V44" s="228"/>
      <c r="W44" s="281"/>
      <c r="X44" s="282"/>
    </row>
    <row r="45" spans="1:24" ht="20.100000000000001" customHeight="1" thickBot="1" x14ac:dyDescent="0.25">
      <c r="A45" s="200" t="s">
        <v>6</v>
      </c>
      <c r="B45" s="201"/>
      <c r="C45" s="201"/>
      <c r="D45" s="201"/>
      <c r="E45" s="201"/>
      <c r="F45" s="202"/>
      <c r="G45" s="50">
        <f>SUM(G25:G44)</f>
        <v>8</v>
      </c>
      <c r="H45" s="52">
        <f>SUM(H25:H44)</f>
        <v>12</v>
      </c>
      <c r="I45" s="53">
        <f>SUM(I25:I44)</f>
        <v>13</v>
      </c>
      <c r="J45" s="128">
        <v>3</v>
      </c>
      <c r="K45" s="51">
        <f>SUM(K25:K44)</f>
        <v>9</v>
      </c>
      <c r="L45" s="51">
        <f>SUM(L25:L44)</f>
        <v>12</v>
      </c>
      <c r="M45" s="51">
        <f>SUM(M25:M44)</f>
        <v>14</v>
      </c>
      <c r="N45" s="128">
        <v>3</v>
      </c>
      <c r="O45" s="51">
        <f>SUM(O25:O44)</f>
        <v>11</v>
      </c>
      <c r="P45" s="51">
        <f>SUM(P25:P44)</f>
        <v>9</v>
      </c>
      <c r="Q45" s="66">
        <f>SUM(Q25:Q44)</f>
        <v>15</v>
      </c>
      <c r="R45" s="128">
        <v>3</v>
      </c>
      <c r="S45" s="88">
        <f>SUM(S25:S44)</f>
        <v>7</v>
      </c>
      <c r="T45" s="88">
        <f>SUM(T25:T44)</f>
        <v>13</v>
      </c>
      <c r="U45" s="89">
        <f>SUM(U25:U44)</f>
        <v>13</v>
      </c>
      <c r="V45" s="127">
        <v>8</v>
      </c>
      <c r="W45" s="73">
        <f>I45+M45+Q45+U45+J45+N45+R45+V45</f>
        <v>72</v>
      </c>
      <c r="X45" s="215">
        <f>W45/W46*100</f>
        <v>80</v>
      </c>
    </row>
    <row r="46" spans="1:24" ht="20.100000000000001" customHeight="1" thickBot="1" x14ac:dyDescent="0.25">
      <c r="A46" s="200" t="s">
        <v>7</v>
      </c>
      <c r="B46" s="201"/>
      <c r="C46" s="201"/>
      <c r="D46" s="201"/>
      <c r="E46" s="201"/>
      <c r="F46" s="202"/>
      <c r="G46" s="92">
        <f>G23+G45</f>
        <v>12</v>
      </c>
      <c r="H46" s="54">
        <f>H23+H45</f>
        <v>16</v>
      </c>
      <c r="I46" s="130">
        <f>I23+I45</f>
        <v>17</v>
      </c>
      <c r="J46" s="119"/>
      <c r="K46" s="55">
        <f>K23+K45</f>
        <v>13</v>
      </c>
      <c r="L46" s="55">
        <f>L23+L45</f>
        <v>17</v>
      </c>
      <c r="M46" s="130">
        <f>M23+M45</f>
        <v>19</v>
      </c>
      <c r="N46" s="119"/>
      <c r="O46" s="55">
        <f>O23+O45</f>
        <v>15</v>
      </c>
      <c r="P46" s="55">
        <f>P23+P45</f>
        <v>13</v>
      </c>
      <c r="Q46" s="130">
        <f>Q23+Q45</f>
        <v>19</v>
      </c>
      <c r="R46" s="119"/>
      <c r="S46" s="55">
        <f>S23+S45</f>
        <v>12</v>
      </c>
      <c r="T46" s="55">
        <f>T23+T45</f>
        <v>18</v>
      </c>
      <c r="U46" s="130">
        <f>U23+U45</f>
        <v>18</v>
      </c>
      <c r="V46" s="119"/>
      <c r="W46" s="129">
        <f>W23+W45</f>
        <v>90</v>
      </c>
      <c r="X46" s="216"/>
    </row>
    <row r="47" spans="1:24" ht="19.5" customHeight="1" x14ac:dyDescent="0.2">
      <c r="G47" s="18"/>
      <c r="H47" s="18"/>
      <c r="I47" s="18"/>
      <c r="J47" s="18"/>
      <c r="K47" s="18"/>
      <c r="L47" s="18"/>
      <c r="M47" s="18"/>
      <c r="N47" s="18"/>
      <c r="O47" s="24"/>
      <c r="P47" s="24"/>
      <c r="Q47" s="18"/>
      <c r="R47" s="18"/>
      <c r="S47" s="24"/>
      <c r="T47" s="24"/>
      <c r="U47" s="18"/>
      <c r="V47" s="18"/>
      <c r="W47" s="18"/>
      <c r="X47" s="18"/>
    </row>
    <row r="48" spans="1:24" s="246" customFormat="1" ht="20.100000000000001" customHeight="1" thickBot="1" x14ac:dyDescent="0.25">
      <c r="A48" s="241"/>
      <c r="B48" s="241"/>
      <c r="C48" s="241"/>
      <c r="D48" s="242"/>
      <c r="E48" s="243"/>
      <c r="F48" s="125" t="s">
        <v>10</v>
      </c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244"/>
      <c r="V48" s="244"/>
      <c r="W48" s="244"/>
      <c r="X48" s="245"/>
    </row>
    <row r="49" spans="1:24" s="246" customFormat="1" ht="20.100000000000001" customHeight="1" thickBot="1" x14ac:dyDescent="0.25">
      <c r="A49" s="241"/>
      <c r="B49" s="241"/>
      <c r="C49" s="241"/>
      <c r="D49" s="247"/>
      <c r="E49" s="248"/>
      <c r="F49" s="125" t="s">
        <v>16</v>
      </c>
      <c r="G49" s="212">
        <f>G23+H23</f>
        <v>8</v>
      </c>
      <c r="H49" s="213"/>
      <c r="I49" s="57"/>
      <c r="J49" s="58"/>
      <c r="K49" s="212">
        <f>K23+L23</f>
        <v>9</v>
      </c>
      <c r="L49" s="213"/>
      <c r="M49" s="57"/>
      <c r="N49" s="58"/>
      <c r="O49" s="212">
        <f>O23+P23</f>
        <v>8</v>
      </c>
      <c r="P49" s="213"/>
      <c r="Q49" s="57"/>
      <c r="R49" s="58"/>
      <c r="S49" s="212">
        <f>S23+T23</f>
        <v>10</v>
      </c>
      <c r="T49" s="213"/>
      <c r="U49" s="244"/>
      <c r="V49" s="244"/>
      <c r="W49" s="244"/>
      <c r="X49" s="245"/>
    </row>
    <row r="50" spans="1:24" s="246" customFormat="1" ht="20.100000000000001" customHeight="1" thickBot="1" x14ac:dyDescent="0.25">
      <c r="A50" s="244"/>
      <c r="B50" s="244"/>
      <c r="C50" s="244"/>
      <c r="D50" s="244"/>
      <c r="E50" s="244"/>
      <c r="F50" s="125" t="s">
        <v>15</v>
      </c>
      <c r="G50" s="212">
        <f>SUM(G45+H45)</f>
        <v>20</v>
      </c>
      <c r="H50" s="213"/>
      <c r="I50" s="57"/>
      <c r="J50" s="58"/>
      <c r="K50" s="212">
        <f>SUM(K45+L45)</f>
        <v>21</v>
      </c>
      <c r="L50" s="213"/>
      <c r="M50" s="57"/>
      <c r="N50" s="58"/>
      <c r="O50" s="212">
        <f>SUM(O45+P45)</f>
        <v>20</v>
      </c>
      <c r="P50" s="213"/>
      <c r="Q50" s="57"/>
      <c r="R50" s="58"/>
      <c r="S50" s="212">
        <f>SUM(S45+T45)</f>
        <v>20</v>
      </c>
      <c r="T50" s="213"/>
      <c r="U50" s="244"/>
      <c r="V50" s="244"/>
      <c r="W50" s="244"/>
      <c r="X50" s="245"/>
    </row>
    <row r="51" spans="1:24" s="246" customFormat="1" ht="20.100000000000001" customHeight="1" thickBot="1" x14ac:dyDescent="0.25">
      <c r="A51" s="244"/>
      <c r="B51" s="244"/>
      <c r="C51" s="244"/>
      <c r="D51" s="244"/>
      <c r="E51" s="244"/>
      <c r="F51" s="12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244"/>
      <c r="V51" s="244"/>
      <c r="W51" s="244"/>
      <c r="X51" s="245"/>
    </row>
    <row r="52" spans="1:24" s="246" customFormat="1" ht="20.100000000000001" customHeight="1" thickTop="1" thickBot="1" x14ac:dyDescent="0.25">
      <c r="A52" s="244"/>
      <c r="B52" s="244"/>
      <c r="C52" s="244"/>
      <c r="D52" s="244"/>
      <c r="E52" s="244"/>
      <c r="F52" s="125" t="s">
        <v>8</v>
      </c>
      <c r="G52" s="238">
        <f>SUM(G46+H46)</f>
        <v>28</v>
      </c>
      <c r="H52" s="239"/>
      <c r="I52" s="155"/>
      <c r="J52" s="155"/>
      <c r="K52" s="238">
        <f>SUM(K46+L46)</f>
        <v>30</v>
      </c>
      <c r="L52" s="239"/>
      <c r="M52" s="155"/>
      <c r="N52" s="155"/>
      <c r="O52" s="238">
        <f>SUM(O46+P46)</f>
        <v>28</v>
      </c>
      <c r="P52" s="239"/>
      <c r="Q52" s="155"/>
      <c r="R52" s="155"/>
      <c r="S52" s="238">
        <f>SUM(S46+T46)</f>
        <v>30</v>
      </c>
      <c r="T52" s="239"/>
      <c r="U52" s="244"/>
      <c r="V52" s="244"/>
      <c r="W52" s="244"/>
      <c r="X52" s="245"/>
    </row>
    <row r="53" spans="1:24" s="16" customFormat="1" ht="20.100000000000001" customHeight="1" thickTop="1" thickBot="1" x14ac:dyDescent="0.3">
      <c r="A53" s="105"/>
      <c r="B53" s="25"/>
      <c r="C53" s="25"/>
      <c r="D53" s="25"/>
      <c r="E53" s="25"/>
      <c r="F53" s="106"/>
      <c r="G53" s="30"/>
      <c r="H53" s="30"/>
      <c r="I53" s="8"/>
      <c r="J53" s="8"/>
      <c r="K53" s="8"/>
      <c r="L53" s="8"/>
      <c r="M53" s="8"/>
      <c r="N53" s="8"/>
      <c r="O53" s="28"/>
      <c r="P53" s="28"/>
      <c r="Q53" s="8"/>
      <c r="R53" s="8"/>
      <c r="S53" s="30"/>
      <c r="T53" s="30"/>
      <c r="U53" s="8"/>
      <c r="V53" s="8"/>
      <c r="W53" s="8"/>
      <c r="X53" s="74"/>
    </row>
    <row r="54" spans="1:24" s="235" customFormat="1" ht="20.100000000000001" customHeight="1" thickBot="1" x14ac:dyDescent="0.25">
      <c r="A54" s="8"/>
      <c r="B54" s="25"/>
      <c r="C54" s="8"/>
      <c r="D54" s="8"/>
      <c r="E54" s="93"/>
      <c r="F54" s="142" t="s">
        <v>3</v>
      </c>
      <c r="G54" s="73">
        <f>+I23+M23+Q23+U23</f>
        <v>18</v>
      </c>
      <c r="H54" s="120">
        <f>+G54/G56</f>
        <v>0.2</v>
      </c>
      <c r="I54" s="29"/>
      <c r="J54" s="29"/>
      <c r="K54" s="8"/>
      <c r="L54" s="8"/>
      <c r="M54" s="8"/>
      <c r="N54" s="8"/>
      <c r="O54" s="8"/>
      <c r="P54" s="8"/>
      <c r="Q54" s="8"/>
      <c r="R54" s="8"/>
      <c r="S54" s="8"/>
      <c r="T54" s="27"/>
      <c r="U54" s="27"/>
      <c r="V54" s="27"/>
      <c r="W54" s="27"/>
      <c r="X54" s="27"/>
    </row>
    <row r="55" spans="1:24" s="235" customFormat="1" ht="20.100000000000001" customHeight="1" thickBot="1" x14ac:dyDescent="0.25">
      <c r="A55" s="8"/>
      <c r="B55" s="27"/>
      <c r="C55" s="8"/>
      <c r="D55" s="8"/>
      <c r="E55" s="93"/>
      <c r="F55" s="142" t="s">
        <v>4</v>
      </c>
      <c r="G55" s="73">
        <f>W45</f>
        <v>72</v>
      </c>
      <c r="H55" s="120">
        <f>+G55/G56</f>
        <v>0.8</v>
      </c>
      <c r="I55" s="29"/>
      <c r="J55" s="29"/>
      <c r="K55" s="8"/>
      <c r="L55" s="8"/>
      <c r="M55" s="8"/>
      <c r="N55" s="8"/>
      <c r="O55" s="8"/>
      <c r="P55" s="8"/>
      <c r="Q55" s="8"/>
      <c r="R55" s="8"/>
      <c r="S55" s="27"/>
      <c r="T55" s="27"/>
      <c r="U55" s="27"/>
      <c r="V55" s="27"/>
      <c r="W55" s="27"/>
      <c r="X55" s="27"/>
    </row>
    <row r="56" spans="1:24" s="235" customFormat="1" ht="20.100000000000001" customHeight="1" thickBot="1" x14ac:dyDescent="0.25">
      <c r="A56" s="8"/>
      <c r="B56" s="27"/>
      <c r="C56" s="27"/>
      <c r="D56" s="8"/>
      <c r="E56" s="93"/>
      <c r="F56" s="142" t="s">
        <v>5</v>
      </c>
      <c r="G56" s="73">
        <f>+G54+G55</f>
        <v>90</v>
      </c>
      <c r="H56" s="120">
        <f>+H54+H55</f>
        <v>1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240" t="s">
        <v>79</v>
      </c>
      <c r="V56" s="240"/>
      <c r="W56" s="240"/>
      <c r="X56" s="240"/>
    </row>
    <row r="57" spans="1:24" x14ac:dyDescent="0.2">
      <c r="A57" s="104"/>
      <c r="B57" s="27"/>
      <c r="C57" s="27"/>
      <c r="D57" s="27"/>
      <c r="E57" s="27"/>
      <c r="F57" s="104"/>
      <c r="L57" s="104"/>
      <c r="M57" s="104"/>
      <c r="N57" s="104"/>
      <c r="O57" s="104"/>
      <c r="P57" s="104"/>
      <c r="Q57" s="104"/>
      <c r="R57" s="104"/>
    </row>
    <row r="58" spans="1:24" x14ac:dyDescent="0.2">
      <c r="A58" s="104"/>
      <c r="B58" s="27"/>
      <c r="C58" s="27"/>
      <c r="D58" s="27"/>
      <c r="E58" s="27"/>
      <c r="F58" s="102"/>
      <c r="L58" s="104"/>
      <c r="M58" s="104"/>
      <c r="N58" s="104"/>
      <c r="O58" s="104"/>
      <c r="P58" s="104"/>
      <c r="Q58" s="104"/>
      <c r="R58" s="104"/>
    </row>
    <row r="59" spans="1:24" x14ac:dyDescent="0.2">
      <c r="F59" s="23"/>
      <c r="L59" s="126"/>
    </row>
  </sheetData>
  <mergeCells count="38">
    <mergeCell ref="U56:X56"/>
    <mergeCell ref="W7:X22"/>
    <mergeCell ref="W24:X44"/>
    <mergeCell ref="X2:X3"/>
    <mergeCell ref="X45:X46"/>
    <mergeCell ref="G5:X6"/>
    <mergeCell ref="O7:Q7"/>
    <mergeCell ref="S7:U7"/>
    <mergeCell ref="G7:I7"/>
    <mergeCell ref="K7:M7"/>
    <mergeCell ref="V7:V44"/>
    <mergeCell ref="R9:R44"/>
    <mergeCell ref="N9:N44"/>
    <mergeCell ref="J9:J44"/>
    <mergeCell ref="G50:H50"/>
    <mergeCell ref="S50:T50"/>
    <mergeCell ref="G52:H52"/>
    <mergeCell ref="K52:L52"/>
    <mergeCell ref="O52:P52"/>
    <mergeCell ref="S52:T52"/>
    <mergeCell ref="K50:L50"/>
    <mergeCell ref="O50:P50"/>
    <mergeCell ref="G49:H49"/>
    <mergeCell ref="K49:L49"/>
    <mergeCell ref="O49:P49"/>
    <mergeCell ref="S49:T49"/>
    <mergeCell ref="A48:C48"/>
    <mergeCell ref="A49:C49"/>
    <mergeCell ref="A2:F2"/>
    <mergeCell ref="A3:B3"/>
    <mergeCell ref="A4:B4"/>
    <mergeCell ref="C3:F3"/>
    <mergeCell ref="C4:F4"/>
    <mergeCell ref="A45:F45"/>
    <mergeCell ref="A46:F46"/>
    <mergeCell ref="F7:F8"/>
    <mergeCell ref="A7:E8"/>
    <mergeCell ref="A23:F23"/>
  </mergeCells>
  <printOptions horizontalCentered="1" verticalCentered="1"/>
  <pageMargins left="0" right="0" top="0" bottom="0" header="0.118110236220472" footer="0.118110236220472"/>
  <pageSetup paperSize="9" scale="5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PENG PERNIAGAAN</vt:lpstr>
    </vt:vector>
  </TitlesOfParts>
  <Company>BKTV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Jaedah</cp:lastModifiedBy>
  <cp:lastPrinted>2014-10-07T06:01:29Z</cp:lastPrinted>
  <dcterms:created xsi:type="dcterms:W3CDTF">2010-09-07T01:33:13Z</dcterms:created>
  <dcterms:modified xsi:type="dcterms:W3CDTF">2014-12-13T07:47:10Z</dcterms:modified>
</cp:coreProperties>
</file>